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F-2026-07-05-01-03-001" sheetId="21" r:id="rId1"/>
  </sheets>
  <definedNames>
    <definedName name="_xlnm.Print_Area" localSheetId="0">'F-2026-07-05-01-03-001'!$A$1:$J$179</definedName>
  </definedNames>
  <calcPr calcId="124519"/>
</workbook>
</file>

<file path=xl/calcChain.xml><?xml version="1.0" encoding="utf-8"?>
<calcChain xmlns="http://schemas.openxmlformats.org/spreadsheetml/2006/main">
  <c r="J179" i="21"/>
  <c r="J178"/>
  <c r="J177"/>
  <c r="J165" l="1"/>
  <c r="J166"/>
  <c r="J167"/>
  <c r="J168"/>
  <c r="J169"/>
  <c r="J170"/>
  <c r="J171"/>
  <c r="J172"/>
  <c r="J173"/>
  <c r="J174"/>
  <c r="J175"/>
  <c r="J176"/>
  <c r="J164"/>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01"/>
  <c r="J67"/>
  <c r="J68"/>
  <c r="J69"/>
  <c r="J70"/>
  <c r="J71"/>
  <c r="J72"/>
  <c r="J73"/>
  <c r="J74"/>
  <c r="J75"/>
  <c r="J76"/>
  <c r="J77"/>
  <c r="J78"/>
  <c r="J79"/>
  <c r="J80"/>
  <c r="J81"/>
  <c r="J82"/>
  <c r="J83"/>
  <c r="J84"/>
  <c r="J85"/>
  <c r="J86"/>
  <c r="J87"/>
  <c r="J88"/>
  <c r="J89"/>
  <c r="J90"/>
  <c r="J91"/>
  <c r="J92"/>
  <c r="J93"/>
  <c r="J94"/>
  <c r="J95"/>
  <c r="J96"/>
  <c r="J97"/>
  <c r="J98"/>
  <c r="J99"/>
  <c r="J100"/>
  <c r="J66"/>
  <c r="J6"/>
  <c r="J7"/>
  <c r="J8"/>
  <c r="J9"/>
  <c r="J10"/>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5"/>
</calcChain>
</file>

<file path=xl/sharedStrings.xml><?xml version="1.0" encoding="utf-8"?>
<sst xmlns="http://schemas.openxmlformats.org/spreadsheetml/2006/main" count="1047" uniqueCount="364">
  <si>
    <t>Sl.No.</t>
  </si>
  <si>
    <t>SSR CODES</t>
  </si>
  <si>
    <t>EA</t>
  </si>
  <si>
    <t>M</t>
  </si>
  <si>
    <t>SET</t>
  </si>
  <si>
    <t>Schedule Cost. (Excluding GST)</t>
  </si>
  <si>
    <t>DR</t>
  </si>
  <si>
    <t>GST@18%</t>
  </si>
  <si>
    <t>Schedule Cost Total</t>
  </si>
  <si>
    <t>Particulars</t>
  </si>
  <si>
    <t>SWR10357</t>
  </si>
  <si>
    <t>KG</t>
  </si>
  <si>
    <t>SWR10204</t>
  </si>
  <si>
    <t>SWR10522</t>
  </si>
  <si>
    <t>SMR11488</t>
  </si>
  <si>
    <t>SWR10356</t>
  </si>
  <si>
    <t>M3</t>
  </si>
  <si>
    <t>SWR11230</t>
  </si>
  <si>
    <t>SWR11231</t>
  </si>
  <si>
    <t>SWR11172</t>
  </si>
  <si>
    <t>SWR11153</t>
  </si>
  <si>
    <t>SMR11482</t>
  </si>
  <si>
    <t>SWR10359</t>
  </si>
  <si>
    <t>SMR11485</t>
  </si>
  <si>
    <t>SWR10320</t>
  </si>
  <si>
    <t>SWR10393</t>
  </si>
  <si>
    <t>SWR10343</t>
  </si>
  <si>
    <t>SWR10988</t>
  </si>
  <si>
    <t>SWR10461</t>
  </si>
  <si>
    <t>SWR11879</t>
  </si>
  <si>
    <t>SWR10942</t>
  </si>
  <si>
    <t>SWR10238</t>
  </si>
  <si>
    <t>SWR10917</t>
  </si>
  <si>
    <t>SWR10199</t>
  </si>
  <si>
    <t>SWR10517</t>
  </si>
  <si>
    <t>SWR10556</t>
  </si>
  <si>
    <t>SWR10206</t>
  </si>
  <si>
    <t>TO</t>
  </si>
  <si>
    <t>SWR10524</t>
  </si>
  <si>
    <t>SWR10265</t>
  </si>
  <si>
    <t>SWR10583</t>
  </si>
  <si>
    <t>SWR11701</t>
  </si>
  <si>
    <t>SWR11712</t>
  </si>
  <si>
    <t>SMR11915</t>
  </si>
  <si>
    <t>SMR40011</t>
  </si>
  <si>
    <t>SMR22473</t>
  </si>
  <si>
    <t>SMR40009</t>
  </si>
  <si>
    <t>SWR10877</t>
  </si>
  <si>
    <t>SMR40010</t>
  </si>
  <si>
    <t>SWR10879</t>
  </si>
  <si>
    <t>SWR10920</t>
  </si>
  <si>
    <t>RMT</t>
  </si>
  <si>
    <t>SWR12510</t>
  </si>
  <si>
    <t>SWR12331</t>
  </si>
  <si>
    <t>SWR10881</t>
  </si>
  <si>
    <t>SMR40080</t>
  </si>
  <si>
    <t>SWR10348</t>
  </si>
  <si>
    <t>SWR10205</t>
  </si>
  <si>
    <t>SWR10523</t>
  </si>
  <si>
    <t>SWR10105</t>
  </si>
  <si>
    <t>SWR10732</t>
  </si>
  <si>
    <t>SWR10398</t>
  </si>
  <si>
    <t>SWR10404</t>
  </si>
  <si>
    <t>SWR11039</t>
  </si>
  <si>
    <t>SWR11863</t>
  </si>
  <si>
    <t>SWR10134</t>
  </si>
  <si>
    <t>SWR12294</t>
  </si>
  <si>
    <t>SWR33052</t>
  </si>
  <si>
    <t>S&amp;Filling with Borrowed Gravel</t>
  </si>
  <si>
    <t>SWR33041</t>
  </si>
  <si>
    <t>CRS Masonary CM(1:6) 2nd Sort</t>
  </si>
  <si>
    <t>SWR33057</t>
  </si>
  <si>
    <t>SWR33403</t>
  </si>
  <si>
    <t>S&amp;F MS Security Fencing Mesh (2"X2")</t>
  </si>
  <si>
    <t>M2</t>
  </si>
  <si>
    <t>SWR10423</t>
  </si>
  <si>
    <t>SWR34179</t>
  </si>
  <si>
    <t>Hire-JCB to Level &amp; Clear the Site</t>
  </si>
  <si>
    <t>H</t>
  </si>
  <si>
    <t>SWR33015</t>
  </si>
  <si>
    <t>Excavation in Ordinary Soil</t>
  </si>
  <si>
    <t>SMR11594</t>
  </si>
  <si>
    <t>S-90W LED fixture set</t>
  </si>
  <si>
    <t>Estimate Quantity (Only figures)</t>
  </si>
  <si>
    <t xml:space="preserve">  Work Type eg.,     Earth Work, Electrical  works..etc., (Upto 200 Characters)</t>
  </si>
  <si>
    <t>Item Short Description</t>
  </si>
  <si>
    <t>APSS/Morth CI.Number  (Upto 200 characters)</t>
  </si>
  <si>
    <t>Rate INR upto 2 Decimals</t>
  </si>
  <si>
    <t>Amount  INR (Upto 2 Decimals)</t>
  </si>
  <si>
    <t>As per relevent standard specification</t>
  </si>
  <si>
    <t>Supply of work</t>
  </si>
  <si>
    <t>LOADING</t>
  </si>
  <si>
    <t>LOADING of work</t>
  </si>
  <si>
    <t xml:space="preserve">UNLOADING </t>
  </si>
  <si>
    <t>UNLOADING of work</t>
  </si>
  <si>
    <t>SWR10640</t>
  </si>
  <si>
    <t>SWR20102</t>
  </si>
  <si>
    <t>SWR21844</t>
  </si>
  <si>
    <t>SWR10395</t>
  </si>
  <si>
    <t>SWR21590</t>
  </si>
  <si>
    <t>SWR10674</t>
  </si>
  <si>
    <t>SMR11483</t>
  </si>
  <si>
    <t>SWR10336</t>
  </si>
  <si>
    <t>SWR10454</t>
  </si>
  <si>
    <t>SWR10672</t>
  </si>
  <si>
    <t>SWR10673</t>
  </si>
  <si>
    <t>SWR10667</t>
  </si>
  <si>
    <t>SWR21850</t>
  </si>
  <si>
    <t>SMR11504</t>
  </si>
  <si>
    <t>SWR10386</t>
  </si>
  <si>
    <t>SWR10391</t>
  </si>
  <si>
    <t>SWR11037</t>
  </si>
  <si>
    <t>SWR10642</t>
  </si>
  <si>
    <t>SWR11267</t>
  </si>
  <si>
    <t>SWR21190</t>
  </si>
  <si>
    <t>SWR10353</t>
  </si>
  <si>
    <t>SWR10313</t>
  </si>
  <si>
    <t>SWR10296</t>
  </si>
  <si>
    <t>SWR10231</t>
  </si>
  <si>
    <t>SWR10549</t>
  </si>
  <si>
    <t>SWR11132</t>
  </si>
  <si>
    <t>SWR11133</t>
  </si>
  <si>
    <t>SWR10248</t>
  </si>
  <si>
    <t>SWR10566</t>
  </si>
  <si>
    <t>SMR12099</t>
  </si>
  <si>
    <t>SWR12099</t>
  </si>
  <si>
    <t>SWR25555</t>
  </si>
  <si>
    <t>SWR23098</t>
  </si>
  <si>
    <t>SWR10671</t>
  </si>
  <si>
    <t>SWR24971</t>
  </si>
  <si>
    <t>SWR22356</t>
  </si>
  <si>
    <t>SWR12413</t>
  </si>
  <si>
    <t>SWR12431</t>
  </si>
  <si>
    <t>SWR12415</t>
  </si>
  <si>
    <t>SWR12433</t>
  </si>
  <si>
    <t>SWR12406</t>
  </si>
  <si>
    <t>SWR12425</t>
  </si>
  <si>
    <t>SMR24769</t>
  </si>
  <si>
    <t>SWR20905</t>
  </si>
  <si>
    <t>SWR10365</t>
  </si>
  <si>
    <t>SWR10261</t>
  </si>
  <si>
    <t>SWR10579</t>
  </si>
  <si>
    <t>SWR10196</t>
  </si>
  <si>
    <t>SWR10514</t>
  </si>
  <si>
    <t>KM</t>
  </si>
  <si>
    <t>FT2</t>
  </si>
  <si>
    <t>SWR10765</t>
  </si>
  <si>
    <t>SMR23100</t>
  </si>
  <si>
    <t>SWR12009</t>
  </si>
  <si>
    <t>SWR11977</t>
  </si>
  <si>
    <t>SMR23101</t>
  </si>
  <si>
    <t>SWR10342</t>
  </si>
  <si>
    <t>SWR10666</t>
  </si>
  <si>
    <t>SWR21897</t>
  </si>
  <si>
    <t>SMR40003</t>
  </si>
  <si>
    <t>SMR11609</t>
  </si>
  <si>
    <t>SMR40140</t>
  </si>
  <si>
    <t>SWR10244</t>
  </si>
  <si>
    <t>SWR10245</t>
  </si>
  <si>
    <t>SWR11232</t>
  </si>
  <si>
    <t>SWR11233</t>
  </si>
  <si>
    <t>SWR10562</t>
  </si>
  <si>
    <t>SWR10563</t>
  </si>
  <si>
    <t>SWR24835</t>
  </si>
  <si>
    <t>SMR24835</t>
  </si>
  <si>
    <t>SWR10956</t>
  </si>
  <si>
    <t>SMR40091</t>
  </si>
  <si>
    <t>SWR10223</t>
  </si>
  <si>
    <t>SWR10541</t>
  </si>
  <si>
    <t>SMR11487</t>
  </si>
  <si>
    <t>SWR10880</t>
  </si>
  <si>
    <t>SWR10918</t>
  </si>
  <si>
    <t>SWR20736</t>
  </si>
  <si>
    <t>SWR10856</t>
  </si>
  <si>
    <t>SWR12507</t>
  </si>
  <si>
    <t>SWR11928</t>
  </si>
  <si>
    <t>SWR11955</t>
  </si>
  <si>
    <t>SWR10869</t>
  </si>
  <si>
    <t>SWR34470</t>
  </si>
  <si>
    <t>SWR34928</t>
  </si>
  <si>
    <t>SWR34471</t>
  </si>
  <si>
    <t>SWR34472</t>
  </si>
  <si>
    <t>SWR33028</t>
  </si>
  <si>
    <t>SWR33030</t>
  </si>
  <si>
    <t>Civil Work</t>
  </si>
  <si>
    <t>Fixing of LED/Metal halide complete.</t>
  </si>
  <si>
    <t>Seigniorage Charges - Sand</t>
  </si>
  <si>
    <t>Seigniorage Charges for M-Sand</t>
  </si>
  <si>
    <t>Seigniorage Charges - Metal</t>
  </si>
  <si>
    <t>Seigniorage Charges - Gravel</t>
  </si>
  <si>
    <t>PCC with 40mm Metal (1:4:8)</t>
  </si>
  <si>
    <t>PCC with 20mm Metal (1:2:4)</t>
  </si>
  <si>
    <t xml:space="preserve">Erection of AB Switch and aligment complete.11KV 200A TT type AB Switch including fixing of 
cross angles and alignment complete </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</si>
  <si>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</si>
  <si>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Erection work</t>
  </si>
  <si>
    <t>Mass concreting of supports erected with CC (1:4:8) using 40 mm, HB G metal 
including the cost of metal, sand, Cement and curing etc. Including the cost of cement</t>
  </si>
  <si>
    <t xml:space="preserve">Construction of DTR Plinth.RCC Column type DTR Plinth of size 1'X1'X13',topslab 5'x9'x9" &amp; beam size 5'X9'X9" above 160KVA
</t>
  </si>
  <si>
    <t>Providing of earthing with excavation of earth pit (0.6 x0.6x2.4 Mts.) duly filling with bentonite, earth , running of earth wire etc., complete, including cost of bentonite and excluding cost of RCC collar of size 0.75M dia x 0.5 M height</t>
  </si>
  <si>
    <t xml:space="preserve">Erection of AB Switches, VCBs, LAs, PTs, CTs, DTRs etc.11 KV HG Fuse set including earthing 
</t>
  </si>
  <si>
    <t xml:space="preserve">Fabrication of materials including 2 coats of Red oxide painting.Back clamps with 50 x 6 mm MS Flat </t>
  </si>
  <si>
    <t xml:space="preserve">Erection of pole in position, aligning and setting to work, fixing of cross arms and top clamps, earthing of supports, back filling with earth and stones properly ramming including transport of materials from road side to location excluding pit 
excavation.8.0 m long PSCC poles for Strut
</t>
  </si>
  <si>
    <t xml:space="preserve">Erection of LT distribution box including laying of LT cable from distribution box to LT OH line and DTR to distribution box including earthing of distribution box and crimping of lugs connecting of jumpers etc
</t>
  </si>
  <si>
    <t>Supply of earthing pipe with materials, CI eath pipe with 80mm dia,2.0 M Length</t>
  </si>
  <si>
    <t>Supply of earthing pipe with materials,GI Bolts &amp; Nuts etc</t>
  </si>
  <si>
    <t>Earthing work</t>
  </si>
  <si>
    <t>Fabrication work</t>
  </si>
  <si>
    <t>Fabricationwork</t>
  </si>
  <si>
    <t>Erection of CT operated meters for LV side of Distribution Transformers.Erection &amp; ommissioning of CT meter along with box on LV side of DTRs including cable connections from Transformer 
LV to Distribution box via CT meters box</t>
  </si>
  <si>
    <t>Stringing of HT AB Cable with GI Metal Parts.HT AB Cable 11 KV 3x185+70 Sqmm</t>
  </si>
  <si>
    <t>Straight through joints of AB cable (each lead).Supply and ere Straight line Asmbly kits</t>
  </si>
  <si>
    <t>Straight through joints of AB cable (each lead)
Supply and ere Angle line Asmbly kits</t>
  </si>
  <si>
    <t>End Termination of AB cable (each lead):120 Sqmm to 185 Sqmm</t>
  </si>
  <si>
    <t>T Branch Kit.Erection of 11KV T - Branch kit</t>
  </si>
  <si>
    <t xml:space="preserve">End Termination of AB cable (each lead):Supply of 11KV 3x185+70sq.mm/ 3x70+70sq.mm/3x35+35sq.mm AB cable end Kits </t>
  </si>
  <si>
    <t>Stringing  work</t>
  </si>
  <si>
    <t>Stringing work</t>
  </si>
  <si>
    <t>Excavation work</t>
  </si>
  <si>
    <t>Excavation  work</t>
  </si>
  <si>
    <t>Supply of earthing pipe with materials.GI Flat 25X3 mm</t>
  </si>
  <si>
    <t>Fabrication of 175x85/150x75mm RS joist pieces upto 12.5 meters length by welding joint together by means of 50x6mm flat and MS channel on either side including the cost of consumable.</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</si>
  <si>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</si>
  <si>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Painting of R.S Joist,Box poles including cross arms and clamps with one coat of red oxid and two coats of Al.paint including cost of paint and consumables</t>
  </si>
  <si>
    <t xml:space="preserve">Excavation of Stay pits of size 0.45x0.45x1.34 Mts' for burying the anchor rod with anchor plateof stay sets including dewatering, shoring, shuttering wherever necessary and back filling the pit (after erection and concreting the same whever is necessary) with the excavated earth/extra earth/excavated rock bits any and leveling the site with out any lead.In all soils except Hard gravel Hard Murram, Disintegrated Rock, Hard rock Requiring blasting.
</t>
  </si>
  <si>
    <t xml:space="preserve">Assembly and erection of stay set including fixing of guy insulators, clamps etc., on the pole and fixing stay wire and binding securely on either side as per standards,transport of material from road side to location and back filling with earth ramming 11 KV and LT 
</t>
  </si>
  <si>
    <t xml:space="preserve">Providing of RCC Collar guarding to the existing earth pits with damaged masonry including dismantling and removing of existing masonry and fixing the RCC collar of 0.60 M dia X 0.50 M height
</t>
  </si>
  <si>
    <t xml:space="preserve">Fabrication of materials including 2 coats of Red oxide painting.1.07 mt. V. Cross arms with 75 x 40 mm MS Channel
</t>
  </si>
  <si>
    <t xml:space="preserve">Cutting charges for MS Sections.MS Angle of all sizes
</t>
  </si>
  <si>
    <t>Loading of R.S. Joists 175 x 85 mm</t>
  </si>
  <si>
    <t xml:space="preserve"> Un loading of R.S. Joists 175 x 85 mm</t>
  </si>
  <si>
    <t>Loading of M.S.Channels, Angles, Flats &amp; Rods etc.,</t>
  </si>
  <si>
    <t>UNLoading of M.S.Channels, Angles, Flats &amp; Rods etc.,</t>
  </si>
  <si>
    <t>Loading of 11 KV HG Fuse Sets</t>
  </si>
  <si>
    <t>UNLoading of 11 KV HG Fuse Sets</t>
  </si>
  <si>
    <t xml:space="preserve"> Loading of LT Distribution Box</t>
  </si>
  <si>
    <t>UNLoading of LT Distribution Box</t>
  </si>
  <si>
    <t>Loading of Three Ph. LT Trivetor Meter with Box</t>
  </si>
  <si>
    <t>UNLoading of Three Ph. LT Trivetor Meter with Box</t>
  </si>
  <si>
    <t>Supply and Erection of I Hook and Suspension Hook.Supply of I hook</t>
  </si>
  <si>
    <t>Supply and Erection of I Hook and Suspension Hook.Erection of I hook</t>
  </si>
  <si>
    <t>Fix-GPRS Modem &amp; Sim Card</t>
  </si>
  <si>
    <t>Laying of 2nd cable in excavated trench</t>
  </si>
  <si>
    <t>Erection of Assemble Kit for 'T' Branche</t>
  </si>
  <si>
    <t>Supply and erection of T-Branch kit</t>
  </si>
  <si>
    <t>Laying/ Raising of LT UG cable, 1Core XLPE 120Sqmm Cable</t>
  </si>
  <si>
    <t>Transport of conductor drums, cable drums, fragile material such as kiosks, VCBs, control panels, current transformers, boosters, lightning arrestors, insulators, transformers, meters (which are less in weight and occupy more space) (excluding of loading unloading)Note: 1). It will be treated as full load of 10 MT and paid for 10 MT.
 2). For 3 Ton vehicle : 50% of the following rates.                                                           Above 30 Km and upto 50 Km with Lorry for each trip</t>
  </si>
  <si>
    <t>Loading of 11 KV AB Cable (XLPE) 3 Core upto 500 Mts. Drum (including Accessories )</t>
  </si>
  <si>
    <t>Un loading of 11 KV AB Cable (XLPE) 3 Core upto 500 Mts. Drum (including Accessories )</t>
  </si>
  <si>
    <t>Loading of LT Cable /AB Cable (XLPE) Single core Drum (including Accessories) for all size</t>
  </si>
  <si>
    <t>Un loading of LT Cable /AB Cable (XLPE) Single core Drum (including Accessories) for all size</t>
  </si>
  <si>
    <t>Loading of 11 KV AB SWCH T.T.200/400 A</t>
  </si>
  <si>
    <t>UNLoading of 11 KV AB SWCH T.T.200/400 A</t>
  </si>
  <si>
    <t>S-PVC Cleat 185sqmm</t>
  </si>
  <si>
    <t>Erection of DTR's including loading and Unloading DTR on the Structure/Plinth etc.3 Phase DTRs 63,75 &amp; 100 KVA</t>
  </si>
  <si>
    <t>Loading of Un winding of conductor including weighing per KM dog &amp; rabbit</t>
  </si>
  <si>
    <t>Un loading of Un winding of conductor including weighing per KM dog &amp; rabbit</t>
  </si>
  <si>
    <t>stringing work</t>
  </si>
  <si>
    <t>Loading of 160 &amp; 250 KVA DTR</t>
  </si>
  <si>
    <t>UNLoading of 160 &amp; 250 KVA DTR</t>
  </si>
  <si>
    <t>Suply</t>
  </si>
  <si>
    <t>Transport  work</t>
  </si>
  <si>
    <t>Transport work</t>
  </si>
  <si>
    <t>Excavationwork</t>
  </si>
  <si>
    <t xml:space="preserve">Making of Outdoor/Indoor End Termination.Supply &amp; fixing of Oout Door/Indoor end termination LT 3 1/2 x 185 Sqmm Cable </t>
  </si>
  <si>
    <t xml:space="preserve">Supply and Erection of Metering Panel 14 G with all accessories.Supply &amp; Erection of 1Ph metering panel (14 guage) with platform.Fixing of 1Ph meter, S &amp; F of 1Ph MCB with including busbars, wiring and all accessories in complete shape - 
excluding of control panel
</t>
  </si>
  <si>
    <t>Supply of earthing pipe with materials.GI Flat 25X3 mm.</t>
  </si>
  <si>
    <t xml:space="preserve">Raising of double run cable on already erected support with wooden / MS clamps and connecting it to over head line with cable jumpers including cost of required wooden cleats, lugs and bolts and nuts through GI pipe (excluding the cost of GI pipe) LT 3 1/2  x 185 Sqmm Cable.
</t>
  </si>
  <si>
    <t xml:space="preserve">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mts.In Hard Gravel Soil / BC soil / Red earth / stone and earth mixed with fair boulders / 
Normal soil/CC.LT 3 1/2 x 185 Sqmm Cable </t>
  </si>
  <si>
    <t xml:space="preserve">Supply and Erection of Metering Panel 14 G with all accessories.Supply &amp; Erection of 3Ph metering panel (14 guage) with platform. Fixing of 3Ph meter, S &amp; F of 3Ph MCB with including busbars, wiring and with all accessories in complete 
shape - excluding of control panel
</t>
  </si>
  <si>
    <t xml:space="preserve">Erection of pole in position, aligning and setting to work, fixing of cross arms and top clamps, earthing of supports, back filling with earth and stones properly ramming including transport of materials from road side to location excluding pit 
excavation.8.0 m long PSCC pole
</t>
  </si>
  <si>
    <t xml:space="preserve">Stringing of LT AB Cable.LT AB cable 3x70 + 1x16 + 1x50
</t>
  </si>
  <si>
    <t>Mass concreting of supports erected with CC (1:4:8) using 40 mm, HB G metal including the cost of metal, sand, Cement and curing etc. Including the cost of cement</t>
  </si>
  <si>
    <t xml:space="preserve">Formation of Cut point for LT line excluding pole erection and stays for 3/4/5 wire 
</t>
  </si>
  <si>
    <t xml:space="preserve">Cost of Pipes and slabs. Suppy of Hume pipe 4" size
</t>
  </si>
  <si>
    <t>Cost of Pipes and slabs.supply of 4" DWC pipe</t>
  </si>
  <si>
    <t xml:space="preserve">Making of Outdoor/Indoor End Termination.Supply of 31/2x185Sqmm UG O/D end termination kits
</t>
  </si>
  <si>
    <t>Loading of Single phase Meters -100nos lot</t>
  </si>
  <si>
    <t>Loading of Three Phase Meters -100nos lot</t>
  </si>
  <si>
    <t>Loading of 11KV/33 KV XLPE UG cable for all sizes</t>
  </si>
  <si>
    <t>Un loading of 11KV/33 KV XLPE UG cable for all sizes</t>
  </si>
  <si>
    <t>Un loading of Single phase Meters -100nos lot</t>
  </si>
  <si>
    <t>Un loading of Three Phase Meters -100nos lot</t>
  </si>
  <si>
    <t>Erection of Control panel.</t>
  </si>
  <si>
    <t xml:space="preserve">Supply of Control Panel with busbars with required MCCBs including complete wiring </t>
  </si>
  <si>
    <t xml:space="preserve">Fixing of Metal halide lamps with fixtures 
Make:Philips,Crompton,Bajaj junction box with MCB with 1.5 GI pipe complete.
</t>
  </si>
  <si>
    <t>Earthing of Sub-Station.Supply of GI pipe 40 mm dia, 2 mtrs, 3mm thickness with bolts and nuts</t>
  </si>
  <si>
    <t xml:space="preserve">Un loading of LT Cable /AB Cable (XLPE) Single core Drum (including Accessories) for all size </t>
  </si>
  <si>
    <t>Loading of CT Metering boxes/ Distribution Boxes</t>
  </si>
  <si>
    <t xml:space="preserve"> Un loading of CT Metering boxes/ Distribution Boxes</t>
  </si>
  <si>
    <t>Erthing work</t>
  </si>
  <si>
    <t>Earthingwork</t>
  </si>
  <si>
    <t>Fabrication</t>
  </si>
  <si>
    <t>Fabrication  of work</t>
  </si>
  <si>
    <t xml:space="preserve">Erection of AB Switches, VCBs, LAs, PTs, CTs, DTRs etc  11 KV VCB with Control Panel
</t>
  </si>
  <si>
    <t>Supply of earthing pipe with materials.MS bolts &amp; nuts and washers etc of all sizes</t>
  </si>
  <si>
    <t xml:space="preserve">Erection of AB Switch and aligment complete.11KV 400/200A Conventional type AB Switch 
including fixing of cross angles and alignment complete </t>
  </si>
  <si>
    <t>Painting suppports of 0.3m with bitumen</t>
  </si>
  <si>
    <t xml:space="preserve">Painting of R.S Joist,Box poles including cross arms and clamps with one coat of red oxid and two coats of Al.paint including cost of paint and consumables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</si>
  <si>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Note:-The requirement of 2nd coat is to be justified by the concerned Divisional Engineer /Executive Engineer before execution of this work.Painting of operating rods of 33kV, 11kV AB switches with post office red colour (including cost of paint) 
</t>
  </si>
  <si>
    <t xml:space="preserve">Supply of clamps as per IS 5561- 1970 , 12mm thickness with Alluminum and Alluminum alloy conforming to A6 of IS 617 1994 &amp; hot dip galvanised with Nuts &amp; Bolts including spring washers conforming to IS 2633-1964, IS 1363-1967, IS1367-1961)Supply of I Bolts
</t>
  </si>
  <si>
    <t xml:space="preserve">Fixing of clamps.I - bolts 
</t>
  </si>
  <si>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fabrication.75x 8mm MS Flat / GI Flat.
</t>
  </si>
  <si>
    <t>Fabrication and connecting to risers from earth mat to structures, equipment, marshalling boxes, electrical panels, PLCC panels, fencing posts etc.M.S./ G.I. Flat 75x8mm / 75 x 12 mm</t>
  </si>
  <si>
    <t>Supply &amp; fixing of 220 V DC Electronic Bell</t>
  </si>
  <si>
    <t xml:space="preserve">Excavation of pits in hard rock not requiring blasting. (In hard murram / rock boulders) (other than SS)Earth work excavtion hard rock boulders
</t>
  </si>
  <si>
    <t xml:space="preserve">Erection of AB Switches, VCBs, LAs, PTs, CTs, DTRs etc.11 KV LAS line type including earthing 
</t>
  </si>
  <si>
    <t xml:space="preserve">Stringing of bus with panther conductor including jumpering etc., complete to all the equipment in SS fixing to all clamps and equipment.(3 Conductors)
</t>
  </si>
  <si>
    <t>Transport of iron materials such as R.S. Joists, Rail Poles, fabricated supports, steel,iron, flat, M.S. Channels etc., by lorries. (excluding of loading &amp; unloading )Above 30 KM and upto 50 KM</t>
  </si>
  <si>
    <t xml:space="preserve">Loading of 11 KV VCBs along with Panel boards </t>
  </si>
  <si>
    <t xml:space="preserve"> Un loading of 11 KV VCBs along with Panel boards </t>
  </si>
  <si>
    <t>Loading of R.S. Joists 150 x 150mm / Rail poles</t>
  </si>
  <si>
    <t>UNLoading of R.S. Joists 150 x 150mm / Rail poles</t>
  </si>
  <si>
    <t xml:space="preserve">Loading of 11KV AB Switch Conventional type </t>
  </si>
  <si>
    <t xml:space="preserve">UNLoading of 11KV AB Switch Conventional type </t>
  </si>
  <si>
    <t xml:space="preserve">Loading of 11 KV, 10 KA LAs Line type </t>
  </si>
  <si>
    <t xml:space="preserve">UNLoading of 11 KV, 10 KA LAs Line type </t>
  </si>
  <si>
    <t xml:space="preserve">Loading of PVC Control Cable 10 Core </t>
  </si>
  <si>
    <t xml:space="preserve">UNLoading of PVC Control Cable 10 Core </t>
  </si>
  <si>
    <t>Providing push button type LED lamps</t>
  </si>
  <si>
    <t xml:space="preserve">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cable,placing 40mm shabad protective slabs, back filling the trench with earth, levelling and and removing the debris from the site inluding the cost of lead and lift etc.depth of the trench) LT -0.85 mts, 11 KV-1.05Mtrs &amp; 33 KV - 1.20 mtrs.Along the CC / BT multi layer road requiring compressor.11 KV 3x300 Sqmm Cable 
</t>
  </si>
  <si>
    <t>Raising of cable on already erected support with wooden / MS clamps and connecting it to over head line with cable jumpers including cost of required wooden cleats, lugs and bolts and nuts through GI pipe (excluding the cost of GI pipe) 11 KV 3x300 Sqmm Cable</t>
  </si>
  <si>
    <t xml:space="preserve">Making 11 KV 3x300 Sqmm Cable Out Door/Indoor end termination </t>
  </si>
  <si>
    <t>Loading of 11KV/33KV XLPE UG Cable for all sizes</t>
  </si>
  <si>
    <t>UNLoading of 11KV/33KV XLPE UG Cable for all sizes</t>
  </si>
  <si>
    <t>UG Cables Joints :
Making of Straight through joints.11 KV 3x300 Sqmm Cable</t>
  </si>
  <si>
    <t xml:space="preserve">Loading of 33/KV XLPE UG CableStraight Through Joint Kits for all sizes </t>
  </si>
  <si>
    <t>Un loading of 33/KV XLPE UG CableStraight Through Joint Kits for all sizes</t>
  </si>
  <si>
    <t>Con of Plinth for 11kv VCB 1.8x1.8x0.75m</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</si>
  <si>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complete.Labour charges for painting including scratching and cleaning of Sub-station structures of 1st coat of Aluminium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</si>
  <si>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Second coat of 1st Grade Aluminium Paint, brushes, etc.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</si>
  <si>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 Labour charges for painting including scratching and cleaning of Sub-station structures of 2nd coat of Aluminium . </t>
  </si>
  <si>
    <t>Excavatin of pit."Providing of Base Concreting with 1:3:6 Concrete Mix including materials &amp; curing with water</t>
  </si>
  <si>
    <t xml:space="preserve">Laying of 4 core/10 core 2.5 sq. mm.Copper control cable in aready excavation trench including cost of providing single compress glands at both ends .
</t>
  </si>
  <si>
    <t xml:space="preserve">Supply of Tension Hardware 3 Bolted for single Zebra/panther with 150 mm spacing. </t>
  </si>
  <si>
    <t xml:space="preserve">Supply of clamps as per IS 5561- 1970 , 12mm thickness with Alluminum and Alluminum alloy conforming to A6 of IS 617 1994 &amp; hot dip galvanised with Nuts &amp; Bolts including spring washers conforming to IS 2633-1964, IS 1363-1967, IS1367-1961)Supply of Alluminum alloy T clamps conforming to A6 of IS 617, 4 bolted with hot dip galvanised bolts and double nuts with spring and flat washers of size M10 x 65 i.e(3/8" x 21/2 " to suit for panther ACSR on all three ways /on one side and Zebra ACSR on take off side or any other combination for carrying 800 A current rating .
</t>
  </si>
  <si>
    <t xml:space="preserve">Making of coil earthing pole with 8mm GI wireNut&amp;Bolts for AB Switch </t>
  </si>
  <si>
    <t xml:space="preserve">Transport of conductor drums, cable drums, fragile material such as kiosks, VCBs,control panels, current transformers, boosters, lightning arrestors, insulators,transformers, meters (which are less in weight and occupy more space) (excluding 
of loading unloading)Note: 1). It will be treated as full load of 10 MT and paid for 10 MT.
 2). For 3 Ton vehicle : 50% of the following rates.Above 30 Km and upto 50 Km with Lorry for each trip.
</t>
  </si>
  <si>
    <t xml:space="preserve"> Loading of R.S. Joists 150 x 150mm / Rail poles</t>
  </si>
  <si>
    <t>Labour for Fixing of all types of clamps</t>
  </si>
  <si>
    <t>Cost of Pipes and slabs.Supply of 4" B class GI pipe</t>
  </si>
  <si>
    <t>Transportwork</t>
  </si>
  <si>
    <t>Supply work</t>
  </si>
  <si>
    <t>Supplywork</t>
  </si>
  <si>
    <t>Stringingwork</t>
  </si>
  <si>
    <t>Supply  work</t>
  </si>
  <si>
    <t>Transport   work</t>
  </si>
  <si>
    <t>S&amp;Spreading of 20mm HBG Metal</t>
  </si>
  <si>
    <t>S&amp;I-DTR Fence with Mesh200x100mm FRP Prf</t>
  </si>
  <si>
    <t xml:space="preserve">Excavation of pits in all soils except hard rock requiring blasting.8.0Mtrs PSCC Poles - 0.76 M x 0.76M x 1.52M (2.6" x 2.6" x5.0') 0.88 cum </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</si>
  <si>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(3onductors)</t>
  </si>
  <si>
    <t>Supply of LED fixture set of (LUMINAIRE MAKE: PHILIPS /OSRAM/GE/VENTURE/CROMPTON/BAJAJ/VIN/WIPRO/JAGUAR/KESELEC/HAVELLS/HPL/SURYA/SYSKA.LED MAKE: PHILIPS UMILEDS/CREE/NICHIA/OSRAM/SUMSANG/LG LEDs) make 
with minimum 120 Lm/W Lumens Output, 105 V to 295 V Voltage range, more than 0.94 Power factor, Pressure Die cast Alluminium housing, Powder coated/ anodized finishing,toughed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warranty.90W LED Fixture set</t>
  </si>
  <si>
    <t>Erection of CT operated meters for LV side of Distribution Transformers.Erection &amp; commissioning of CT meter along with box on LV side of DTRs including cable connections from Transformer LV to Distribution box via CT meters box</t>
  </si>
  <si>
    <t xml:space="preserve">Excavation of pits in hard rock not requiring blasting. (In hard murram / rock boulders).9.1 Mtrs PSCC Poles 0.76 M x 0.76M x 1.83M (2.6" x 2.6" x 6.0") </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</si>
  <si>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brushes,labour charges etc., complete.Supply of material cost for First coat of 1st Grade Aluminium Paint, brushes etc. 
</t>
  </si>
  <si>
    <t xml:space="preserve">Fabrication of Main and Auxiliary structures with welding using raw steel such as RS joist, M.S.Angles, Plates, Channels,including the supply and fabrication of 6mm base plate to the RS-Joist poles excluding cost of Mild Steel and transport charges to substation site, including erection.
</t>
  </si>
  <si>
    <t>Excavation of pits in hard rock not requiring blasting. (In hard murram / rock boulders)8.0Mtrs PSCC Poles 0.76 M x 0.76M x 1.52M  (2.6" x 2.6" x 5.0') 0.88 cum</t>
  </si>
  <si>
    <t xml:space="preserve">Excavation of pits in hard rock not requiring blasting. (In hard murram / rock boulders)8.0Mtrs PSCC Poles 0.76 M x 0.76M x 1.52M  (2.6" x 2.6" x 5.0') 0.88 cum 
</t>
  </si>
  <si>
    <t xml:space="preserve">Testing of Sub-Station Equipment.Wirring, commissioning and testing of Outdoor Sub-station switchgear duly conducting the pre commissioning test as per relevent standards &amp; issue of certificate by CEIG authorised testing Engineer
</t>
  </si>
  <si>
    <t xml:space="preserve">Schedule(WBS No:F-2026-07-05-01-03-001)
</t>
  </si>
  <si>
    <r>
      <t xml:space="preserve">
</t>
    </r>
    <r>
      <rPr>
        <b/>
        <sz val="24"/>
        <color theme="1"/>
        <rFont val="Arial"/>
        <family val="2"/>
      </rPr>
      <t>Name of the work :</t>
    </r>
    <r>
      <rPr>
        <sz val="24"/>
        <color theme="1"/>
        <rFont val="Arial"/>
        <family val="2"/>
      </rPr>
      <t xml:space="preserve">Extension of supply to 1-ph each 1KW 864 Nos Domestic services, 8 Nos each 16KW [Cat-I b(ii)] for common services, 64 Nos each 1 Kw (Cat-II) for shops, 4nos each 8 HP (Cat-VI-B) for bore motors, 1No. 6KW (Cat-VIA) for street lights thus making a total load of 1086KW at 2BHK houses in S+S+9 pattern for providing External Electrification arrangements to the 2 BHK housing colonies, at Sy No.453/5 &amp; 453/6 in </t>
    </r>
    <r>
      <rPr>
        <b/>
        <u/>
        <sz val="24"/>
        <color theme="1"/>
        <rFont val="Arial"/>
        <family val="2"/>
      </rPr>
      <t>Dundigal</t>
    </r>
    <r>
      <rPr>
        <sz val="24"/>
        <color theme="1"/>
        <rFont val="Arial"/>
        <family val="2"/>
      </rPr>
      <t xml:space="preserve"> (Vg) in Bachpally (M) of Quthbullapur Constituency of GHMC in Operation DP Pally Section, Shapurnagar Sub-Division in Jeedimetla Division of Medchal Circle under 2 BHK Scheme works 
</t>
    </r>
  </si>
  <si>
    <t>UOM (upto 50 Characters)</t>
  </si>
  <si>
    <t>Transport of conductor drums, cable drums, fragile material such as kiosks, VCBs,control panels, current transformers, boosters, lightning arrestors, insulators,transformers, meters (which are less in weight and occupy more space) (excluding of loading unloading)Note: 1). It will be treated as full load of 10 MT and paid for 10 MT. 2). For 3 Ton vehicle : 50% of the following rates Above 30 Km and upto 50 Km with Lorry for each trip</t>
  </si>
  <si>
    <t xml:space="preserve">Supply of earthing pipe with materials.f CI earth pipe 100 mm dia, 2.75 mt long thickness 10mm with flange as per specication </t>
  </si>
  <si>
    <t>Erection of pole in position, aligning and setting to work, fixing of cross arms and top clamps, earthing of supports, back filling with earth and stones properly ramming including transport of materials from road side to location excluding pit excavation. R.S. Joists 150 x 150 mm</t>
  </si>
  <si>
    <t>Cable terminations to the switch gear marshalling boxes/panel terminal blocks/control and relay panels LT AC panel including providing suitable ferrules and lugs as per specification (including cost of ferrules, lugs and glands)</t>
  </si>
</sst>
</file>

<file path=xl/styles.xml><?xml version="1.0" encoding="utf-8"?>
<styleSheet xmlns="http://schemas.openxmlformats.org/spreadsheetml/2006/main">
  <fonts count="21">
    <font>
      <sz val="11"/>
      <color theme="1"/>
      <name val="Calibri"/>
      <family val="2"/>
      <scheme val="minor"/>
    </font>
    <font>
      <sz val="10"/>
      <name val="Arial"/>
      <family val="2"/>
    </font>
    <font>
      <u/>
      <sz val="11"/>
      <color theme="10"/>
      <name val="Calibri"/>
      <family val="2"/>
      <scheme val="minor"/>
    </font>
    <font>
      <b/>
      <sz val="18"/>
      <color theme="1"/>
      <name val="Arial"/>
      <family val="2"/>
    </font>
    <font>
      <sz val="18"/>
      <name val="Arial"/>
      <family val="2"/>
    </font>
    <font>
      <sz val="18"/>
      <color rgb="FF000000"/>
      <name val="Arial"/>
      <family val="2"/>
    </font>
    <font>
      <b/>
      <sz val="18"/>
      <color theme="10"/>
      <name val="Arial"/>
      <family val="2"/>
    </font>
    <font>
      <b/>
      <sz val="18"/>
      <name val="Arial"/>
      <family val="2"/>
    </font>
    <font>
      <b/>
      <sz val="18"/>
      <color rgb="FF000000"/>
      <name val="Arial"/>
      <family val="2"/>
    </font>
    <font>
      <b/>
      <sz val="20"/>
      <color theme="1"/>
      <name val="Arial"/>
      <family val="2"/>
    </font>
    <font>
      <sz val="16"/>
      <name val="Arial"/>
      <family val="2"/>
    </font>
    <font>
      <sz val="22"/>
      <color rgb="FF000000"/>
      <name val="Arial"/>
      <family val="2"/>
    </font>
    <font>
      <b/>
      <sz val="22"/>
      <color theme="1"/>
      <name val="Arial"/>
      <family val="2"/>
    </font>
    <font>
      <b/>
      <sz val="24"/>
      <color theme="1"/>
      <name val="Arial"/>
      <family val="2"/>
    </font>
    <font>
      <sz val="18"/>
      <color theme="1"/>
      <name val="Arial"/>
      <family val="2"/>
    </font>
    <font>
      <sz val="16"/>
      <color theme="1"/>
      <name val="Arial"/>
      <family val="2"/>
    </font>
    <font>
      <sz val="14"/>
      <name val="Arial"/>
      <family val="2"/>
    </font>
    <font>
      <sz val="24"/>
      <color theme="1"/>
      <name val="Arial"/>
      <family val="2"/>
    </font>
    <font>
      <b/>
      <sz val="20"/>
      <name val="Arial"/>
      <family val="2"/>
    </font>
    <font>
      <b/>
      <sz val="30"/>
      <color theme="1"/>
      <name val="Arial"/>
      <family val="2"/>
    </font>
    <font>
      <b/>
      <u/>
      <sz val="24"/>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2" fillId="0" borderId="0" applyNumberFormat="0" applyFill="0" applyBorder="0" applyAlignment="0" applyProtection="0"/>
  </cellStyleXfs>
  <cellXfs count="53">
    <xf numFmtId="0" fontId="0" fillId="0" borderId="0" xfId="0"/>
    <xf numFmtId="0" fontId="0" fillId="0" borderId="0" xfId="0" applyBorder="1"/>
    <xf numFmtId="0" fontId="4" fillId="0" borderId="1" xfId="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2" applyFont="1" applyBorder="1" applyAlignment="1">
      <alignment horizontal="center" vertical="center" wrapText="1"/>
    </xf>
    <xf numFmtId="2" fontId="4" fillId="0" borderId="1" xfId="2" applyNumberFormat="1" applyFont="1" applyBorder="1" applyAlignment="1">
      <alignment horizontal="center" vertical="center" wrapText="1"/>
    </xf>
    <xf numFmtId="4" fontId="4" fillId="0" borderId="1" xfId="2" applyNumberFormat="1" applyFont="1" applyBorder="1" applyAlignment="1">
      <alignment horizontal="right" vertical="center" wrapText="1"/>
    </xf>
    <xf numFmtId="0" fontId="4" fillId="0" borderId="1" xfId="0" applyFont="1" applyBorder="1" applyAlignment="1">
      <alignment horizontal="justify" vertical="center" wrapText="1"/>
    </xf>
    <xf numFmtId="0" fontId="3" fillId="0" borderId="0" xfId="0" applyFont="1" applyBorder="1" applyAlignment="1">
      <alignment horizontal="right" vertical="center"/>
    </xf>
    <xf numFmtId="2" fontId="5" fillId="0" borderId="0" xfId="0" applyNumberFormat="1" applyFont="1" applyFill="1" applyBorder="1" applyAlignment="1">
      <alignment horizontal="center" vertical="center" shrinkToFit="1"/>
    </xf>
    <xf numFmtId="4" fontId="5" fillId="0" borderId="0" xfId="0" applyNumberFormat="1" applyFont="1" applyFill="1" applyBorder="1" applyAlignment="1">
      <alignment horizontal="right" vertical="center" shrinkToFit="1"/>
    </xf>
    <xf numFmtId="4" fontId="4" fillId="0" borderId="1" xfId="2" applyNumberFormat="1" applyFont="1" applyBorder="1" applyAlignment="1">
      <alignment horizontal="center" vertical="center" wrapText="1"/>
    </xf>
    <xf numFmtId="0" fontId="0" fillId="0" borderId="0" xfId="0" applyFont="1"/>
    <xf numFmtId="0" fontId="7" fillId="0" borderId="1" xfId="1" applyFont="1" applyBorder="1" applyAlignment="1">
      <alignment horizontal="center" vertical="center" wrapText="1"/>
    </xf>
    <xf numFmtId="0" fontId="7" fillId="0" borderId="1" xfId="0" applyFont="1" applyBorder="1" applyAlignment="1">
      <alignment horizontal="center" vertical="center" wrapText="1"/>
    </xf>
    <xf numFmtId="2" fontId="4" fillId="2" borderId="1" xfId="0" applyNumberFormat="1" applyFont="1" applyFill="1" applyBorder="1" applyAlignment="1">
      <alignment horizontal="center" vertical="center" wrapText="1"/>
    </xf>
    <xf numFmtId="4" fontId="8" fillId="0" borderId="1" xfId="0" applyNumberFormat="1" applyFont="1" applyFill="1" applyBorder="1" applyAlignment="1">
      <alignment horizontal="right" vertical="center" shrinkToFit="1"/>
    </xf>
    <xf numFmtId="0" fontId="7" fillId="2" borderId="1" xfId="2"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2" fontId="11" fillId="0" borderId="0" xfId="0" applyNumberFormat="1" applyFont="1" applyFill="1" applyBorder="1" applyAlignment="1">
      <alignment vertical="center" shrinkToFit="1"/>
    </xf>
    <xf numFmtId="0" fontId="12" fillId="0" borderId="0" xfId="0" applyFont="1" applyBorder="1" applyAlignment="1">
      <alignment vertical="center"/>
    </xf>
    <xf numFmtId="2"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4" fontId="4" fillId="2" borderId="1" xfId="2" applyNumberFormat="1" applyFont="1" applyFill="1" applyBorder="1" applyAlignment="1">
      <alignment horizontal="center" vertical="center" wrapText="1"/>
    </xf>
    <xf numFmtId="0" fontId="14" fillId="0" borderId="1" xfId="0" applyFont="1" applyBorder="1" applyAlignment="1">
      <alignment wrapText="1"/>
    </xf>
    <xf numFmtId="0" fontId="14" fillId="0" borderId="1" xfId="0" applyFont="1" applyBorder="1" applyAlignment="1">
      <alignment vertical="center"/>
    </xf>
    <xf numFmtId="0" fontId="14" fillId="0" borderId="1" xfId="0" applyFont="1" applyBorder="1" applyAlignment="1">
      <alignment vertical="center" wrapText="1"/>
    </xf>
    <xf numFmtId="0" fontId="15" fillId="0" borderId="1" xfId="0" applyFont="1" applyBorder="1" applyAlignment="1">
      <alignment vertical="center" wrapText="1"/>
    </xf>
    <xf numFmtId="4" fontId="12" fillId="0" borderId="1" xfId="0" applyNumberFormat="1" applyFont="1" applyBorder="1" applyAlignment="1">
      <alignment horizontal="center" vertical="center"/>
    </xf>
    <xf numFmtId="4" fontId="5" fillId="0" borderId="1" xfId="0" applyNumberFormat="1" applyFont="1" applyFill="1" applyBorder="1" applyAlignment="1">
      <alignment horizontal="right" vertical="center" shrinkToFit="1"/>
    </xf>
    <xf numFmtId="2" fontId="11" fillId="0" borderId="4" xfId="0" applyNumberFormat="1" applyFont="1" applyFill="1" applyBorder="1" applyAlignment="1">
      <alignment horizontal="center" vertical="center" shrinkToFit="1"/>
    </xf>
    <xf numFmtId="0" fontId="9" fillId="0" borderId="1" xfId="0" applyFont="1" applyBorder="1" applyAlignment="1">
      <alignment horizontal="right" vertical="center"/>
    </xf>
    <xf numFmtId="0" fontId="18" fillId="0" borderId="2" xfId="3" applyFont="1" applyFill="1" applyBorder="1" applyAlignment="1">
      <alignment horizontal="right" vertical="center" wrapText="1"/>
    </xf>
    <xf numFmtId="0" fontId="18" fillId="0" borderId="5" xfId="3" applyFont="1" applyFill="1" applyBorder="1" applyAlignment="1">
      <alignment horizontal="right" vertical="center" wrapText="1"/>
    </xf>
    <xf numFmtId="0" fontId="18" fillId="0" borderId="3" xfId="3" applyFont="1" applyFill="1" applyBorder="1" applyAlignment="1">
      <alignment horizontal="right" vertical="center" wrapText="1"/>
    </xf>
    <xf numFmtId="0" fontId="14" fillId="0" borderId="0" xfId="0" applyFont="1" applyBorder="1" applyAlignment="1">
      <alignment horizontal="right" vertical="center"/>
    </xf>
    <xf numFmtId="0" fontId="19" fillId="0" borderId="6" xfId="0" applyFont="1" applyBorder="1" applyAlignment="1">
      <alignment horizontal="center" vertical="center" wrapText="1"/>
    </xf>
    <xf numFmtId="0" fontId="19" fillId="0" borderId="6" xfId="0" applyFont="1" applyBorder="1" applyAlignment="1">
      <alignment horizontal="center" vertical="center"/>
    </xf>
    <xf numFmtId="0" fontId="0" fillId="0" borderId="0" xfId="0" applyAlignment="1">
      <alignment vertical="center"/>
    </xf>
    <xf numFmtId="0" fontId="0" fillId="0" borderId="0" xfId="0" applyAlignment="1"/>
    <xf numFmtId="0" fontId="7" fillId="0" borderId="1" xfId="2" applyFont="1" applyBorder="1" applyAlignment="1">
      <alignment vertical="center" wrapText="1"/>
    </xf>
    <xf numFmtId="0" fontId="4" fillId="0" borderId="1" xfId="2" applyFont="1" applyBorder="1" applyAlignment="1">
      <alignment vertical="center" wrapText="1"/>
    </xf>
    <xf numFmtId="0" fontId="16" fillId="0" borderId="1" xfId="2" applyFont="1" applyBorder="1" applyAlignment="1">
      <alignment vertical="center" wrapText="1"/>
    </xf>
    <xf numFmtId="0" fontId="4" fillId="0" borderId="1" xfId="1" applyFont="1" applyBorder="1" applyAlignment="1">
      <alignment vertical="center" wrapText="1"/>
    </xf>
    <xf numFmtId="0" fontId="3" fillId="0" borderId="0" xfId="0" applyFont="1" applyBorder="1" applyAlignment="1">
      <alignment vertical="center"/>
    </xf>
    <xf numFmtId="0" fontId="0" fillId="0" borderId="0" xfId="0" applyBorder="1" applyAlignment="1"/>
    <xf numFmtId="0" fontId="6" fillId="0" borderId="1" xfId="3" applyFont="1" applyBorder="1" applyAlignment="1">
      <alignment vertical="center"/>
    </xf>
    <xf numFmtId="0" fontId="3" fillId="0" borderId="1" xfId="0" applyFont="1" applyBorder="1" applyAlignment="1">
      <alignment vertical="center"/>
    </xf>
    <xf numFmtId="0" fontId="4" fillId="0" borderId="1" xfId="1" applyFont="1" applyBorder="1" applyAlignment="1">
      <alignment wrapText="1"/>
    </xf>
    <xf numFmtId="0" fontId="17" fillId="0" borderId="2" xfId="0" applyFont="1" applyBorder="1" applyAlignment="1">
      <alignment horizontal="left" wrapText="1"/>
    </xf>
    <xf numFmtId="0" fontId="17" fillId="0" borderId="5" xfId="0" applyFont="1" applyBorder="1" applyAlignment="1">
      <alignment horizontal="left" wrapText="1"/>
    </xf>
    <xf numFmtId="0" fontId="17" fillId="0" borderId="3" xfId="0" applyFont="1" applyBorder="1" applyAlignment="1">
      <alignment horizontal="left" wrapText="1"/>
    </xf>
  </cellXfs>
  <cellStyles count="4">
    <cellStyle name="Hyperlink" xfId="3" builtinId="8"/>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T@18%25" TargetMode="External"/></Relationships>
</file>

<file path=xl/worksheets/sheet1.xml><?xml version="1.0" encoding="utf-8"?>
<worksheet xmlns="http://schemas.openxmlformats.org/spreadsheetml/2006/main" xmlns:r="http://schemas.openxmlformats.org/officeDocument/2006/relationships">
  <dimension ref="A1:J181"/>
  <sheetViews>
    <sheetView tabSelected="1" view="pageBreakPreview" zoomScale="60" workbookViewId="0">
      <selection activeCell="I6" sqref="I6"/>
    </sheetView>
  </sheetViews>
  <sheetFormatPr defaultRowHeight="15"/>
  <cols>
    <col min="1" max="1" width="13.5703125" style="12" customWidth="1"/>
    <col min="2" max="3" width="19.28515625" customWidth="1"/>
    <col min="4" max="4" width="86.85546875" style="40" customWidth="1"/>
    <col min="5" max="5" width="28" customWidth="1"/>
    <col min="6" max="6" width="25" customWidth="1"/>
    <col min="7" max="7" width="24.7109375" customWidth="1"/>
    <col min="8" max="8" width="16.42578125" customWidth="1"/>
    <col min="9" max="9" width="23" customWidth="1"/>
    <col min="10" max="10" width="24.5703125" customWidth="1"/>
  </cols>
  <sheetData>
    <row r="1" spans="1:10" ht="29.25" customHeight="1"/>
    <row r="2" spans="1:10" s="39" customFormat="1" ht="91.5" customHeight="1">
      <c r="A2" s="37" t="s">
        <v>357</v>
      </c>
      <c r="B2" s="38"/>
      <c r="C2" s="38"/>
      <c r="D2" s="38"/>
      <c r="E2" s="38"/>
      <c r="F2" s="38"/>
      <c r="G2" s="38"/>
      <c r="H2" s="38"/>
      <c r="I2" s="38"/>
      <c r="J2" s="38"/>
    </row>
    <row r="3" spans="1:10" ht="190.5" customHeight="1">
      <c r="A3" s="50" t="s">
        <v>358</v>
      </c>
      <c r="B3" s="51"/>
      <c r="C3" s="51"/>
      <c r="D3" s="51"/>
      <c r="E3" s="51"/>
      <c r="F3" s="51"/>
      <c r="G3" s="51"/>
      <c r="H3" s="51"/>
      <c r="I3" s="51"/>
      <c r="J3" s="52"/>
    </row>
    <row r="4" spans="1:10" ht="168" customHeight="1">
      <c r="A4" s="13" t="s">
        <v>0</v>
      </c>
      <c r="B4" s="14" t="s">
        <v>1</v>
      </c>
      <c r="C4" s="17" t="s">
        <v>83</v>
      </c>
      <c r="D4" s="41" t="s">
        <v>9</v>
      </c>
      <c r="E4" s="17" t="s">
        <v>84</v>
      </c>
      <c r="F4" s="17" t="s">
        <v>85</v>
      </c>
      <c r="G4" s="17" t="s">
        <v>86</v>
      </c>
      <c r="H4" s="18" t="s">
        <v>87</v>
      </c>
      <c r="I4" s="18" t="s">
        <v>359</v>
      </c>
      <c r="J4" s="18" t="s">
        <v>88</v>
      </c>
    </row>
    <row r="5" spans="1:10" ht="98.25" customHeight="1">
      <c r="A5" s="2">
        <v>1</v>
      </c>
      <c r="B5" s="3" t="s">
        <v>96</v>
      </c>
      <c r="C5" s="23">
        <v>8</v>
      </c>
      <c r="D5" s="42" t="s">
        <v>192</v>
      </c>
      <c r="E5" s="23" t="s">
        <v>194</v>
      </c>
      <c r="F5" s="23" t="s">
        <v>194</v>
      </c>
      <c r="G5" s="23" t="s">
        <v>89</v>
      </c>
      <c r="H5" s="22">
        <v>1922.3</v>
      </c>
      <c r="I5" s="22" t="s">
        <v>2</v>
      </c>
      <c r="J5" s="22">
        <f>H5*C5</f>
        <v>15378.4</v>
      </c>
    </row>
    <row r="6" spans="1:10" s="12" customFormat="1" ht="115.5" customHeight="1">
      <c r="A6" s="2">
        <v>2</v>
      </c>
      <c r="B6" s="3" t="s">
        <v>26</v>
      </c>
      <c r="C6" s="23">
        <v>36</v>
      </c>
      <c r="D6" s="42" t="s">
        <v>193</v>
      </c>
      <c r="E6" s="23" t="s">
        <v>194</v>
      </c>
      <c r="F6" s="23" t="s">
        <v>194</v>
      </c>
      <c r="G6" s="23" t="s">
        <v>89</v>
      </c>
      <c r="H6" s="22">
        <v>2400</v>
      </c>
      <c r="I6" s="22" t="s">
        <v>2</v>
      </c>
      <c r="J6" s="22">
        <f t="shared" ref="J6:J61" si="0">H6*C6</f>
        <v>86400</v>
      </c>
    </row>
    <row r="7" spans="1:10" s="12" customFormat="1" ht="103.5" customHeight="1">
      <c r="A7" s="2">
        <v>3</v>
      </c>
      <c r="B7" s="3" t="s">
        <v>15</v>
      </c>
      <c r="C7" s="23">
        <v>19.440000000000001</v>
      </c>
      <c r="D7" s="42" t="s">
        <v>195</v>
      </c>
      <c r="E7" s="23" t="s">
        <v>194</v>
      </c>
      <c r="F7" s="23" t="s">
        <v>194</v>
      </c>
      <c r="G7" s="23" t="s">
        <v>89</v>
      </c>
      <c r="H7" s="22">
        <v>6579</v>
      </c>
      <c r="I7" s="22" t="s">
        <v>16</v>
      </c>
      <c r="J7" s="22">
        <f t="shared" si="0"/>
        <v>127895.76000000001</v>
      </c>
    </row>
    <row r="8" spans="1:10" s="12" customFormat="1" ht="95.25" customHeight="1">
      <c r="A8" s="2">
        <v>4</v>
      </c>
      <c r="B8" s="3" t="s">
        <v>97</v>
      </c>
      <c r="C8" s="23">
        <v>8</v>
      </c>
      <c r="D8" s="42" t="s">
        <v>196</v>
      </c>
      <c r="E8" s="23" t="s">
        <v>194</v>
      </c>
      <c r="F8" s="23" t="s">
        <v>194</v>
      </c>
      <c r="G8" s="23" t="s">
        <v>89</v>
      </c>
      <c r="H8" s="22">
        <v>27601</v>
      </c>
      <c r="I8" s="22" t="s">
        <v>2</v>
      </c>
      <c r="J8" s="22">
        <f t="shared" si="0"/>
        <v>220808</v>
      </c>
    </row>
    <row r="9" spans="1:10" s="12" customFormat="1" ht="99" customHeight="1">
      <c r="A9" s="2">
        <v>5</v>
      </c>
      <c r="B9" s="3" t="s">
        <v>10</v>
      </c>
      <c r="C9" s="23">
        <v>24</v>
      </c>
      <c r="D9" s="42" t="s">
        <v>197</v>
      </c>
      <c r="E9" s="23" t="s">
        <v>204</v>
      </c>
      <c r="F9" s="23" t="s">
        <v>204</v>
      </c>
      <c r="G9" s="23" t="s">
        <v>89</v>
      </c>
      <c r="H9" s="22">
        <v>1234.2</v>
      </c>
      <c r="I9" s="22" t="s">
        <v>2</v>
      </c>
      <c r="J9" s="22">
        <f t="shared" si="0"/>
        <v>29620.800000000003</v>
      </c>
    </row>
    <row r="10" spans="1:10" s="12" customFormat="1" ht="90.75" customHeight="1">
      <c r="A10" s="2">
        <v>6</v>
      </c>
      <c r="B10" s="3" t="s">
        <v>98</v>
      </c>
      <c r="C10" s="23">
        <v>8</v>
      </c>
      <c r="D10" s="42" t="s">
        <v>198</v>
      </c>
      <c r="E10" s="23" t="s">
        <v>194</v>
      </c>
      <c r="F10" s="23" t="s">
        <v>194</v>
      </c>
      <c r="G10" s="23" t="s">
        <v>89</v>
      </c>
      <c r="H10" s="22">
        <v>740.52</v>
      </c>
      <c r="I10" s="22" t="s">
        <v>4</v>
      </c>
      <c r="J10" s="22">
        <f t="shared" si="0"/>
        <v>5924.16</v>
      </c>
    </row>
    <row r="11" spans="1:10" s="12" customFormat="1" ht="87.75" customHeight="1">
      <c r="A11" s="2">
        <v>7</v>
      </c>
      <c r="B11" s="3" t="s">
        <v>24</v>
      </c>
      <c r="C11" s="23">
        <v>50</v>
      </c>
      <c r="D11" s="42" t="s">
        <v>199</v>
      </c>
      <c r="E11" s="23" t="s">
        <v>205</v>
      </c>
      <c r="F11" s="23" t="s">
        <v>206</v>
      </c>
      <c r="G11" s="23" t="s">
        <v>89</v>
      </c>
      <c r="H11" s="22">
        <v>16.5</v>
      </c>
      <c r="I11" s="22" t="s">
        <v>2</v>
      </c>
      <c r="J11" s="22">
        <f t="shared" si="0"/>
        <v>825</v>
      </c>
    </row>
    <row r="12" spans="1:10" s="12" customFormat="1" ht="108.75" customHeight="1">
      <c r="A12" s="2">
        <v>8</v>
      </c>
      <c r="B12" s="3" t="s">
        <v>99</v>
      </c>
      <c r="C12" s="23">
        <v>8</v>
      </c>
      <c r="D12" s="42" t="s">
        <v>200</v>
      </c>
      <c r="E12" s="23" t="s">
        <v>194</v>
      </c>
      <c r="F12" s="23" t="s">
        <v>194</v>
      </c>
      <c r="G12" s="23" t="s">
        <v>89</v>
      </c>
      <c r="H12" s="22">
        <v>1500</v>
      </c>
      <c r="I12" s="22" t="s">
        <v>2</v>
      </c>
      <c r="J12" s="22">
        <f t="shared" si="0"/>
        <v>12000</v>
      </c>
    </row>
    <row r="13" spans="1:10" s="12" customFormat="1" ht="90" customHeight="1">
      <c r="A13" s="2">
        <v>9</v>
      </c>
      <c r="B13" s="3" t="s">
        <v>100</v>
      </c>
      <c r="C13" s="23">
        <v>8</v>
      </c>
      <c r="D13" s="42" t="s">
        <v>201</v>
      </c>
      <c r="E13" s="23" t="s">
        <v>194</v>
      </c>
      <c r="F13" s="23" t="s">
        <v>194</v>
      </c>
      <c r="G13" s="23" t="s">
        <v>89</v>
      </c>
      <c r="H13" s="22">
        <v>1690.35</v>
      </c>
      <c r="I13" s="22" t="s">
        <v>2</v>
      </c>
      <c r="J13" s="22">
        <f t="shared" si="0"/>
        <v>13522.8</v>
      </c>
    </row>
    <row r="14" spans="1:10" s="12" customFormat="1" ht="93" customHeight="1">
      <c r="A14" s="2">
        <v>10</v>
      </c>
      <c r="B14" s="3" t="s">
        <v>101</v>
      </c>
      <c r="C14" s="23">
        <v>24</v>
      </c>
      <c r="D14" s="42" t="s">
        <v>202</v>
      </c>
      <c r="E14" s="23" t="s">
        <v>204</v>
      </c>
      <c r="F14" s="23" t="s">
        <v>204</v>
      </c>
      <c r="G14" s="23" t="s">
        <v>89</v>
      </c>
      <c r="H14" s="22">
        <v>2789</v>
      </c>
      <c r="I14" s="22" t="s">
        <v>2</v>
      </c>
      <c r="J14" s="22">
        <f t="shared" si="0"/>
        <v>66936</v>
      </c>
    </row>
    <row r="15" spans="1:10" s="12" customFormat="1" ht="91.5" customHeight="1">
      <c r="A15" s="2">
        <v>11</v>
      </c>
      <c r="B15" s="3" t="s">
        <v>14</v>
      </c>
      <c r="C15" s="23">
        <v>300</v>
      </c>
      <c r="D15" s="42" t="s">
        <v>203</v>
      </c>
      <c r="E15" s="23" t="s">
        <v>204</v>
      </c>
      <c r="F15" s="23" t="s">
        <v>204</v>
      </c>
      <c r="G15" s="23" t="s">
        <v>89</v>
      </c>
      <c r="H15" s="22">
        <v>117.5</v>
      </c>
      <c r="I15" s="22" t="s">
        <v>11</v>
      </c>
      <c r="J15" s="22">
        <f t="shared" si="0"/>
        <v>35250</v>
      </c>
    </row>
    <row r="16" spans="1:10" s="12" customFormat="1" ht="91.5" customHeight="1">
      <c r="A16" s="2">
        <v>12</v>
      </c>
      <c r="B16" s="3" t="s">
        <v>102</v>
      </c>
      <c r="C16" s="23">
        <v>8</v>
      </c>
      <c r="D16" s="25" t="s">
        <v>207</v>
      </c>
      <c r="E16" s="23" t="s">
        <v>194</v>
      </c>
      <c r="F16" s="23" t="s">
        <v>194</v>
      </c>
      <c r="G16" s="23" t="s">
        <v>89</v>
      </c>
      <c r="H16" s="22">
        <v>900</v>
      </c>
      <c r="I16" s="22" t="s">
        <v>2</v>
      </c>
      <c r="J16" s="22">
        <f t="shared" si="0"/>
        <v>7200</v>
      </c>
    </row>
    <row r="17" spans="1:10" s="12" customFormat="1" ht="90" customHeight="1">
      <c r="A17" s="2">
        <v>13</v>
      </c>
      <c r="B17" s="3" t="s">
        <v>103</v>
      </c>
      <c r="C17" s="23">
        <v>0.5</v>
      </c>
      <c r="D17" s="25" t="s">
        <v>208</v>
      </c>
      <c r="E17" s="23" t="s">
        <v>214</v>
      </c>
      <c r="F17" s="23" t="s">
        <v>215</v>
      </c>
      <c r="G17" s="23" t="s">
        <v>89</v>
      </c>
      <c r="H17" s="22">
        <v>41876.1</v>
      </c>
      <c r="I17" s="22" t="s">
        <v>144</v>
      </c>
      <c r="J17" s="22">
        <f t="shared" si="0"/>
        <v>20938.05</v>
      </c>
    </row>
    <row r="18" spans="1:10" s="12" customFormat="1" ht="87.75" customHeight="1">
      <c r="A18" s="2">
        <v>14</v>
      </c>
      <c r="B18" s="3" t="s">
        <v>104</v>
      </c>
      <c r="C18" s="23">
        <v>30</v>
      </c>
      <c r="D18" s="25" t="s">
        <v>209</v>
      </c>
      <c r="E18" s="23" t="s">
        <v>194</v>
      </c>
      <c r="F18" s="23" t="s">
        <v>194</v>
      </c>
      <c r="G18" s="23" t="s">
        <v>89</v>
      </c>
      <c r="H18" s="22">
        <v>1661</v>
      </c>
      <c r="I18" s="22" t="s">
        <v>2</v>
      </c>
      <c r="J18" s="22">
        <f t="shared" si="0"/>
        <v>49830</v>
      </c>
    </row>
    <row r="19" spans="1:10" s="12" customFormat="1" ht="87.75" customHeight="1">
      <c r="A19" s="2">
        <v>15</v>
      </c>
      <c r="B19" s="3" t="s">
        <v>105</v>
      </c>
      <c r="C19" s="23">
        <v>16</v>
      </c>
      <c r="D19" s="42" t="s">
        <v>210</v>
      </c>
      <c r="E19" s="23" t="s">
        <v>194</v>
      </c>
      <c r="F19" s="23" t="s">
        <v>194</v>
      </c>
      <c r="G19" s="23" t="s">
        <v>89</v>
      </c>
      <c r="H19" s="22">
        <v>2124</v>
      </c>
      <c r="I19" s="22" t="s">
        <v>2</v>
      </c>
      <c r="J19" s="22">
        <f t="shared" si="0"/>
        <v>33984</v>
      </c>
    </row>
    <row r="20" spans="1:10" s="12" customFormat="1" ht="105" customHeight="1">
      <c r="A20" s="2">
        <v>16</v>
      </c>
      <c r="B20" s="3" t="s">
        <v>106</v>
      </c>
      <c r="C20" s="23">
        <v>12</v>
      </c>
      <c r="D20" s="25" t="s">
        <v>211</v>
      </c>
      <c r="E20" s="23" t="s">
        <v>194</v>
      </c>
      <c r="F20" s="23" t="s">
        <v>194</v>
      </c>
      <c r="G20" s="23" t="s">
        <v>89</v>
      </c>
      <c r="H20" s="22">
        <v>800</v>
      </c>
      <c r="I20" s="22" t="s">
        <v>2</v>
      </c>
      <c r="J20" s="22">
        <f t="shared" si="0"/>
        <v>9600</v>
      </c>
    </row>
    <row r="21" spans="1:10" s="12" customFormat="1" ht="87.75" customHeight="1">
      <c r="A21" s="2">
        <v>17</v>
      </c>
      <c r="B21" s="3" t="s">
        <v>107</v>
      </c>
      <c r="C21" s="23">
        <v>3</v>
      </c>
      <c r="D21" s="42" t="s">
        <v>212</v>
      </c>
      <c r="E21" s="23" t="s">
        <v>194</v>
      </c>
      <c r="F21" s="23" t="s">
        <v>194</v>
      </c>
      <c r="G21" s="23" t="s">
        <v>89</v>
      </c>
      <c r="H21" s="22">
        <v>200</v>
      </c>
      <c r="I21" s="22" t="s">
        <v>2</v>
      </c>
      <c r="J21" s="22">
        <f t="shared" si="0"/>
        <v>600</v>
      </c>
    </row>
    <row r="22" spans="1:10" s="12" customFormat="1" ht="93.75" customHeight="1">
      <c r="A22" s="2">
        <v>18</v>
      </c>
      <c r="B22" s="3" t="s">
        <v>59</v>
      </c>
      <c r="C22" s="23">
        <v>8</v>
      </c>
      <c r="D22" s="42" t="s">
        <v>347</v>
      </c>
      <c r="E22" s="23" t="s">
        <v>216</v>
      </c>
      <c r="F22" s="23" t="s">
        <v>216</v>
      </c>
      <c r="G22" s="23" t="s">
        <v>89</v>
      </c>
      <c r="H22" s="22">
        <v>650</v>
      </c>
      <c r="I22" s="22" t="s">
        <v>2</v>
      </c>
      <c r="J22" s="22">
        <f t="shared" si="0"/>
        <v>5200</v>
      </c>
    </row>
    <row r="23" spans="1:10" s="12" customFormat="1" ht="93" customHeight="1">
      <c r="A23" s="2">
        <v>19</v>
      </c>
      <c r="B23" s="3" t="s">
        <v>108</v>
      </c>
      <c r="C23" s="23">
        <v>12</v>
      </c>
      <c r="D23" s="42" t="s">
        <v>213</v>
      </c>
      <c r="E23" s="23" t="s">
        <v>194</v>
      </c>
      <c r="F23" s="23" t="s">
        <v>194</v>
      </c>
      <c r="G23" s="23" t="s">
        <v>89</v>
      </c>
      <c r="H23" s="22">
        <v>950</v>
      </c>
      <c r="I23" s="22" t="s">
        <v>4</v>
      </c>
      <c r="J23" s="22">
        <f t="shared" si="0"/>
        <v>11400</v>
      </c>
    </row>
    <row r="24" spans="1:10" s="12" customFormat="1" ht="93" customHeight="1">
      <c r="A24" s="2">
        <v>20</v>
      </c>
      <c r="B24" s="3" t="s">
        <v>111</v>
      </c>
      <c r="C24" s="23">
        <v>36</v>
      </c>
      <c r="D24" s="42" t="s">
        <v>354</v>
      </c>
      <c r="E24" s="23" t="s">
        <v>217</v>
      </c>
      <c r="F24" s="23" t="s">
        <v>216</v>
      </c>
      <c r="G24" s="23" t="s">
        <v>89</v>
      </c>
      <c r="H24" s="22">
        <v>793</v>
      </c>
      <c r="I24" s="22" t="s">
        <v>2</v>
      </c>
      <c r="J24" s="22">
        <f t="shared" si="0"/>
        <v>28548</v>
      </c>
    </row>
    <row r="25" spans="1:10" s="12" customFormat="1" ht="94.5" customHeight="1">
      <c r="A25" s="2">
        <v>21</v>
      </c>
      <c r="B25" s="3" t="s">
        <v>23</v>
      </c>
      <c r="C25" s="23">
        <v>600</v>
      </c>
      <c r="D25" s="42" t="s">
        <v>218</v>
      </c>
      <c r="E25" s="23" t="s">
        <v>204</v>
      </c>
      <c r="F25" s="23" t="s">
        <v>204</v>
      </c>
      <c r="G25" s="23" t="s">
        <v>89</v>
      </c>
      <c r="H25" s="22">
        <v>105</v>
      </c>
      <c r="I25" s="22" t="s">
        <v>11</v>
      </c>
      <c r="J25" s="22">
        <f t="shared" si="0"/>
        <v>63000</v>
      </c>
    </row>
    <row r="26" spans="1:10" s="12" customFormat="1" ht="93" customHeight="1">
      <c r="A26" s="2">
        <v>22</v>
      </c>
      <c r="B26" s="3" t="s">
        <v>112</v>
      </c>
      <c r="C26" s="23">
        <v>4</v>
      </c>
      <c r="D26" s="42" t="s">
        <v>219</v>
      </c>
      <c r="E26" s="23" t="s">
        <v>205</v>
      </c>
      <c r="F26" s="23" t="s">
        <v>206</v>
      </c>
      <c r="G26" s="23" t="s">
        <v>89</v>
      </c>
      <c r="H26" s="22">
        <v>512.54999999999995</v>
      </c>
      <c r="I26" s="22" t="s">
        <v>2</v>
      </c>
      <c r="J26" s="22">
        <f t="shared" si="0"/>
        <v>2050.1999999999998</v>
      </c>
    </row>
    <row r="27" spans="1:10" s="12" customFormat="1" ht="116.25" customHeight="1">
      <c r="A27" s="2">
        <v>23</v>
      </c>
      <c r="B27" s="3" t="s">
        <v>113</v>
      </c>
      <c r="C27" s="23">
        <v>2</v>
      </c>
      <c r="D27" s="42" t="s">
        <v>220</v>
      </c>
      <c r="E27" s="23" t="s">
        <v>194</v>
      </c>
      <c r="F27" s="23" t="s">
        <v>194</v>
      </c>
      <c r="G27" s="23" t="s">
        <v>89</v>
      </c>
      <c r="H27" s="22">
        <v>3901.37</v>
      </c>
      <c r="I27" s="22" t="s">
        <v>2</v>
      </c>
      <c r="J27" s="22">
        <f t="shared" si="0"/>
        <v>7802.74</v>
      </c>
    </row>
    <row r="28" spans="1:10" s="12" customFormat="1" ht="89.25" customHeight="1">
      <c r="A28" s="2">
        <v>24</v>
      </c>
      <c r="B28" s="3" t="s">
        <v>95</v>
      </c>
      <c r="C28" s="23">
        <v>2</v>
      </c>
      <c r="D28" s="27" t="s">
        <v>221</v>
      </c>
      <c r="E28" s="23" t="s">
        <v>194</v>
      </c>
      <c r="F28" s="23" t="s">
        <v>194</v>
      </c>
      <c r="G28" s="23" t="s">
        <v>89</v>
      </c>
      <c r="H28" s="22">
        <v>1132</v>
      </c>
      <c r="I28" s="22" t="s">
        <v>2</v>
      </c>
      <c r="J28" s="22">
        <f t="shared" si="0"/>
        <v>2264</v>
      </c>
    </row>
    <row r="29" spans="1:10" s="12" customFormat="1" ht="192" customHeight="1">
      <c r="A29" s="2">
        <v>25</v>
      </c>
      <c r="B29" s="3" t="s">
        <v>114</v>
      </c>
      <c r="C29" s="23">
        <v>8</v>
      </c>
      <c r="D29" s="42" t="s">
        <v>222</v>
      </c>
      <c r="E29" s="23" t="s">
        <v>216</v>
      </c>
      <c r="F29" s="23" t="s">
        <v>261</v>
      </c>
      <c r="G29" s="23" t="s">
        <v>89</v>
      </c>
      <c r="H29" s="22">
        <v>520</v>
      </c>
      <c r="I29" s="22" t="s">
        <v>2</v>
      </c>
      <c r="J29" s="22">
        <f t="shared" si="0"/>
        <v>4160</v>
      </c>
    </row>
    <row r="30" spans="1:10" s="12" customFormat="1" ht="115.5" customHeight="1">
      <c r="A30" s="2">
        <v>26</v>
      </c>
      <c r="B30" s="3" t="s">
        <v>115</v>
      </c>
      <c r="C30" s="23">
        <v>8</v>
      </c>
      <c r="D30" s="42" t="s">
        <v>223</v>
      </c>
      <c r="E30" s="23" t="s">
        <v>194</v>
      </c>
      <c r="F30" s="23" t="s">
        <v>194</v>
      </c>
      <c r="G30" s="23" t="s">
        <v>89</v>
      </c>
      <c r="H30" s="22">
        <v>606.85</v>
      </c>
      <c r="I30" s="22" t="s">
        <v>4</v>
      </c>
      <c r="J30" s="22">
        <f t="shared" si="0"/>
        <v>4854.8</v>
      </c>
    </row>
    <row r="31" spans="1:10" s="12" customFormat="1" ht="92.25" customHeight="1">
      <c r="A31" s="2">
        <v>27</v>
      </c>
      <c r="B31" s="3" t="s">
        <v>22</v>
      </c>
      <c r="C31" s="23">
        <v>24</v>
      </c>
      <c r="D31" s="42" t="s">
        <v>224</v>
      </c>
      <c r="E31" s="23" t="s">
        <v>204</v>
      </c>
      <c r="F31" s="23" t="s">
        <v>204</v>
      </c>
      <c r="G31" s="23" t="s">
        <v>89</v>
      </c>
      <c r="H31" s="22">
        <v>386</v>
      </c>
      <c r="I31" s="22" t="s">
        <v>2</v>
      </c>
      <c r="J31" s="22">
        <f t="shared" si="0"/>
        <v>9264</v>
      </c>
    </row>
    <row r="32" spans="1:10" s="12" customFormat="1" ht="91.5" customHeight="1">
      <c r="A32" s="2">
        <v>28</v>
      </c>
      <c r="B32" s="3" t="s">
        <v>116</v>
      </c>
      <c r="C32" s="23">
        <v>38</v>
      </c>
      <c r="D32" s="42" t="s">
        <v>225</v>
      </c>
      <c r="E32" s="23" t="s">
        <v>205</v>
      </c>
      <c r="F32" s="23" t="s">
        <v>206</v>
      </c>
      <c r="G32" s="23" t="s">
        <v>89</v>
      </c>
      <c r="H32" s="22">
        <v>116.37</v>
      </c>
      <c r="I32" s="22" t="s">
        <v>2</v>
      </c>
      <c r="J32" s="22">
        <f t="shared" si="0"/>
        <v>4422.0600000000004</v>
      </c>
    </row>
    <row r="33" spans="1:10" s="12" customFormat="1" ht="87.75" customHeight="1">
      <c r="A33" s="2">
        <v>29</v>
      </c>
      <c r="B33" s="3" t="s">
        <v>117</v>
      </c>
      <c r="C33" s="23">
        <v>150</v>
      </c>
      <c r="D33" s="42" t="s">
        <v>226</v>
      </c>
      <c r="E33" s="23" t="s">
        <v>194</v>
      </c>
      <c r="F33" s="23" t="s">
        <v>194</v>
      </c>
      <c r="G33" s="23" t="s">
        <v>89</v>
      </c>
      <c r="H33" s="22">
        <v>7</v>
      </c>
      <c r="I33" s="22" t="s">
        <v>2</v>
      </c>
      <c r="J33" s="22">
        <f t="shared" si="0"/>
        <v>1050</v>
      </c>
    </row>
    <row r="34" spans="1:10" s="12" customFormat="1" ht="92.25" customHeight="1">
      <c r="A34" s="2">
        <v>30</v>
      </c>
      <c r="B34" s="3" t="s">
        <v>65</v>
      </c>
      <c r="C34" s="23">
        <v>2.4</v>
      </c>
      <c r="D34" s="42" t="s">
        <v>306</v>
      </c>
      <c r="E34" s="23" t="s">
        <v>194</v>
      </c>
      <c r="F34" s="23" t="s">
        <v>194</v>
      </c>
      <c r="G34" s="23" t="s">
        <v>89</v>
      </c>
      <c r="H34" s="22">
        <v>587.52</v>
      </c>
      <c r="I34" s="22" t="s">
        <v>37</v>
      </c>
      <c r="J34" s="22">
        <f t="shared" si="0"/>
        <v>1410.048</v>
      </c>
    </row>
    <row r="35" spans="1:10" s="12" customFormat="1" ht="88.5" customHeight="1">
      <c r="A35" s="2">
        <v>31</v>
      </c>
      <c r="B35" s="3" t="s">
        <v>12</v>
      </c>
      <c r="C35" s="23">
        <v>4</v>
      </c>
      <c r="D35" s="26" t="s">
        <v>227</v>
      </c>
      <c r="E35" s="23" t="s">
        <v>91</v>
      </c>
      <c r="F35" s="23" t="s">
        <v>92</v>
      </c>
      <c r="G35" s="23" t="s">
        <v>89</v>
      </c>
      <c r="H35" s="22">
        <v>76</v>
      </c>
      <c r="I35" s="22" t="s">
        <v>2</v>
      </c>
      <c r="J35" s="22">
        <f t="shared" si="0"/>
        <v>304</v>
      </c>
    </row>
    <row r="36" spans="1:10" s="12" customFormat="1" ht="86.25" customHeight="1">
      <c r="A36" s="2">
        <v>32</v>
      </c>
      <c r="B36" s="3" t="s">
        <v>13</v>
      </c>
      <c r="C36" s="23">
        <v>4</v>
      </c>
      <c r="D36" s="42" t="s">
        <v>228</v>
      </c>
      <c r="E36" s="23" t="s">
        <v>93</v>
      </c>
      <c r="F36" s="23" t="s">
        <v>94</v>
      </c>
      <c r="G36" s="23" t="s">
        <v>89</v>
      </c>
      <c r="H36" s="22">
        <v>50</v>
      </c>
      <c r="I36" s="22" t="s">
        <v>2</v>
      </c>
      <c r="J36" s="22">
        <f t="shared" si="0"/>
        <v>200</v>
      </c>
    </row>
    <row r="37" spans="1:10" s="12" customFormat="1" ht="89.25" customHeight="1">
      <c r="A37" s="2">
        <v>33</v>
      </c>
      <c r="B37" s="3" t="s">
        <v>36</v>
      </c>
      <c r="C37" s="23">
        <v>1.4</v>
      </c>
      <c r="D37" s="27" t="s">
        <v>229</v>
      </c>
      <c r="E37" s="23" t="s">
        <v>91</v>
      </c>
      <c r="F37" s="23" t="s">
        <v>92</v>
      </c>
      <c r="G37" s="23" t="s">
        <v>89</v>
      </c>
      <c r="H37" s="22">
        <v>221</v>
      </c>
      <c r="I37" s="22" t="s">
        <v>37</v>
      </c>
      <c r="J37" s="22">
        <f t="shared" si="0"/>
        <v>309.39999999999998</v>
      </c>
    </row>
    <row r="38" spans="1:10" s="12" customFormat="1" ht="90" customHeight="1">
      <c r="A38" s="2">
        <v>34</v>
      </c>
      <c r="B38" s="3" t="s">
        <v>38</v>
      </c>
      <c r="C38" s="23">
        <v>1.4</v>
      </c>
      <c r="D38" s="27" t="s">
        <v>230</v>
      </c>
      <c r="E38" s="23" t="s">
        <v>93</v>
      </c>
      <c r="F38" s="23" t="s">
        <v>94</v>
      </c>
      <c r="G38" s="23" t="s">
        <v>89</v>
      </c>
      <c r="H38" s="22">
        <v>185</v>
      </c>
      <c r="I38" s="22" t="s">
        <v>37</v>
      </c>
      <c r="J38" s="22">
        <f t="shared" si="0"/>
        <v>259</v>
      </c>
    </row>
    <row r="39" spans="1:10" s="12" customFormat="1" ht="92.25" customHeight="1">
      <c r="A39" s="2">
        <v>35</v>
      </c>
      <c r="B39" s="3" t="s">
        <v>118</v>
      </c>
      <c r="C39" s="23">
        <v>8</v>
      </c>
      <c r="D39" s="26" t="s">
        <v>231</v>
      </c>
      <c r="E39" s="23" t="s">
        <v>91</v>
      </c>
      <c r="F39" s="23" t="s">
        <v>92</v>
      </c>
      <c r="G39" s="23" t="s">
        <v>89</v>
      </c>
      <c r="H39" s="22">
        <v>18</v>
      </c>
      <c r="I39" s="22" t="s">
        <v>2</v>
      </c>
      <c r="J39" s="22">
        <f t="shared" si="0"/>
        <v>144</v>
      </c>
    </row>
    <row r="40" spans="1:10" s="12" customFormat="1" ht="90" customHeight="1">
      <c r="A40" s="2">
        <v>36</v>
      </c>
      <c r="B40" s="3" t="s">
        <v>119</v>
      </c>
      <c r="C40" s="23">
        <v>8</v>
      </c>
      <c r="D40" s="26" t="s">
        <v>232</v>
      </c>
      <c r="E40" s="23" t="s">
        <v>93</v>
      </c>
      <c r="F40" s="23" t="s">
        <v>94</v>
      </c>
      <c r="G40" s="23" t="s">
        <v>89</v>
      </c>
      <c r="H40" s="22">
        <v>18</v>
      </c>
      <c r="I40" s="22" t="s">
        <v>2</v>
      </c>
      <c r="J40" s="22">
        <f t="shared" si="0"/>
        <v>144</v>
      </c>
    </row>
    <row r="41" spans="1:10" s="12" customFormat="1" ht="89.25" customHeight="1">
      <c r="A41" s="2">
        <v>37</v>
      </c>
      <c r="B41" s="3" t="s">
        <v>120</v>
      </c>
      <c r="C41" s="23">
        <v>8</v>
      </c>
      <c r="D41" s="42" t="s">
        <v>233</v>
      </c>
      <c r="E41" s="23" t="s">
        <v>91</v>
      </c>
      <c r="F41" s="23" t="s">
        <v>92</v>
      </c>
      <c r="G41" s="23" t="s">
        <v>89</v>
      </c>
      <c r="H41" s="22">
        <v>18</v>
      </c>
      <c r="I41" s="22" t="s">
        <v>2</v>
      </c>
      <c r="J41" s="22">
        <f t="shared" si="0"/>
        <v>144</v>
      </c>
    </row>
    <row r="42" spans="1:10" s="12" customFormat="1" ht="90" customHeight="1">
      <c r="A42" s="2">
        <v>38</v>
      </c>
      <c r="B42" s="3" t="s">
        <v>121</v>
      </c>
      <c r="C42" s="23">
        <v>8</v>
      </c>
      <c r="D42" s="42" t="s">
        <v>234</v>
      </c>
      <c r="E42" s="23" t="s">
        <v>93</v>
      </c>
      <c r="F42" s="23" t="s">
        <v>94</v>
      </c>
      <c r="G42" s="23" t="s">
        <v>89</v>
      </c>
      <c r="H42" s="22">
        <v>18</v>
      </c>
      <c r="I42" s="22" t="s">
        <v>2</v>
      </c>
      <c r="J42" s="22">
        <f t="shared" si="0"/>
        <v>144</v>
      </c>
    </row>
    <row r="43" spans="1:10" s="12" customFormat="1" ht="91.5" customHeight="1">
      <c r="A43" s="2">
        <v>39</v>
      </c>
      <c r="B43" s="3" t="s">
        <v>122</v>
      </c>
      <c r="C43" s="23">
        <v>8</v>
      </c>
      <c r="D43" s="26" t="s">
        <v>235</v>
      </c>
      <c r="E43" s="23" t="s">
        <v>91</v>
      </c>
      <c r="F43" s="23" t="s">
        <v>92</v>
      </c>
      <c r="G43" s="23" t="s">
        <v>89</v>
      </c>
      <c r="H43" s="22">
        <v>15</v>
      </c>
      <c r="I43" s="22" t="s">
        <v>2</v>
      </c>
      <c r="J43" s="22">
        <f t="shared" si="0"/>
        <v>120</v>
      </c>
    </row>
    <row r="44" spans="1:10" s="12" customFormat="1" ht="93" customHeight="1">
      <c r="A44" s="2">
        <v>40</v>
      </c>
      <c r="B44" s="3" t="s">
        <v>123</v>
      </c>
      <c r="C44" s="23">
        <v>8</v>
      </c>
      <c r="D44" s="26" t="s">
        <v>236</v>
      </c>
      <c r="E44" s="23" t="s">
        <v>93</v>
      </c>
      <c r="F44" s="23" t="s">
        <v>94</v>
      </c>
      <c r="G44" s="23" t="s">
        <v>89</v>
      </c>
      <c r="H44" s="22">
        <v>15</v>
      </c>
      <c r="I44" s="22" t="s">
        <v>2</v>
      </c>
      <c r="J44" s="22">
        <f t="shared" si="0"/>
        <v>120</v>
      </c>
    </row>
    <row r="45" spans="1:10" s="12" customFormat="1" ht="91.5" customHeight="1">
      <c r="A45" s="2">
        <v>41</v>
      </c>
      <c r="B45" s="3" t="s">
        <v>124</v>
      </c>
      <c r="C45" s="23">
        <v>46</v>
      </c>
      <c r="D45" s="27" t="s">
        <v>237</v>
      </c>
      <c r="E45" s="23" t="s">
        <v>194</v>
      </c>
      <c r="F45" s="23" t="s">
        <v>194</v>
      </c>
      <c r="G45" s="23" t="s">
        <v>89</v>
      </c>
      <c r="H45" s="22">
        <v>158</v>
      </c>
      <c r="I45" s="22" t="s">
        <v>2</v>
      </c>
      <c r="J45" s="22">
        <f t="shared" si="0"/>
        <v>7268</v>
      </c>
    </row>
    <row r="46" spans="1:10" s="12" customFormat="1" ht="96.75" customHeight="1">
      <c r="A46" s="2">
        <v>42</v>
      </c>
      <c r="B46" s="3" t="s">
        <v>125</v>
      </c>
      <c r="C46" s="23">
        <v>46</v>
      </c>
      <c r="D46" s="27" t="s">
        <v>238</v>
      </c>
      <c r="E46" s="23" t="s">
        <v>194</v>
      </c>
      <c r="F46" s="23" t="s">
        <v>194</v>
      </c>
      <c r="G46" s="23" t="s">
        <v>89</v>
      </c>
      <c r="H46" s="22">
        <v>55</v>
      </c>
      <c r="I46" s="22" t="s">
        <v>2</v>
      </c>
      <c r="J46" s="22">
        <f t="shared" si="0"/>
        <v>2530</v>
      </c>
    </row>
    <row r="47" spans="1:10" s="12" customFormat="1" ht="96.75" customHeight="1">
      <c r="A47" s="2">
        <v>43</v>
      </c>
      <c r="B47" s="3" t="s">
        <v>126</v>
      </c>
      <c r="C47" s="23">
        <v>2000</v>
      </c>
      <c r="D47" s="42" t="s">
        <v>346</v>
      </c>
      <c r="E47" s="23" t="s">
        <v>194</v>
      </c>
      <c r="F47" s="23" t="s">
        <v>194</v>
      </c>
      <c r="G47" s="23" t="s">
        <v>89</v>
      </c>
      <c r="H47" s="22">
        <v>200.45</v>
      </c>
      <c r="I47" s="22" t="s">
        <v>145</v>
      </c>
      <c r="J47" s="22">
        <f t="shared" si="0"/>
        <v>400900</v>
      </c>
    </row>
    <row r="48" spans="1:10" s="12" customFormat="1" ht="93.75" customHeight="1">
      <c r="A48" s="2">
        <v>44</v>
      </c>
      <c r="B48" s="3" t="s">
        <v>127</v>
      </c>
      <c r="C48" s="23">
        <v>8</v>
      </c>
      <c r="D48" s="26" t="s">
        <v>239</v>
      </c>
      <c r="E48" s="23" t="s">
        <v>194</v>
      </c>
      <c r="F48" s="23" t="s">
        <v>194</v>
      </c>
      <c r="G48" s="23" t="s">
        <v>89</v>
      </c>
      <c r="H48" s="22">
        <v>300</v>
      </c>
      <c r="I48" s="22" t="s">
        <v>2</v>
      </c>
      <c r="J48" s="22">
        <f t="shared" si="0"/>
        <v>2400</v>
      </c>
    </row>
    <row r="49" spans="1:10" s="12" customFormat="1" ht="90" customHeight="1">
      <c r="A49" s="2">
        <v>45</v>
      </c>
      <c r="B49" s="3" t="s">
        <v>128</v>
      </c>
      <c r="C49" s="23">
        <v>4</v>
      </c>
      <c r="D49" s="26" t="s">
        <v>241</v>
      </c>
      <c r="E49" s="23" t="s">
        <v>194</v>
      </c>
      <c r="F49" s="23" t="s">
        <v>194</v>
      </c>
      <c r="G49" s="23" t="s">
        <v>89</v>
      </c>
      <c r="H49" s="22">
        <v>1800</v>
      </c>
      <c r="I49" s="22" t="s">
        <v>2</v>
      </c>
      <c r="J49" s="22">
        <f t="shared" si="0"/>
        <v>7200</v>
      </c>
    </row>
    <row r="50" spans="1:10" s="12" customFormat="1" ht="100.5" customHeight="1">
      <c r="A50" s="2">
        <v>46</v>
      </c>
      <c r="B50" s="3" t="s">
        <v>129</v>
      </c>
      <c r="C50" s="23">
        <v>4</v>
      </c>
      <c r="D50" s="26" t="s">
        <v>242</v>
      </c>
      <c r="E50" s="23" t="s">
        <v>194</v>
      </c>
      <c r="F50" s="23" t="s">
        <v>194</v>
      </c>
      <c r="G50" s="23" t="s">
        <v>89</v>
      </c>
      <c r="H50" s="22">
        <v>3215</v>
      </c>
      <c r="I50" s="22" t="s">
        <v>2</v>
      </c>
      <c r="J50" s="22">
        <f t="shared" si="0"/>
        <v>12860</v>
      </c>
    </row>
    <row r="51" spans="1:10" s="12" customFormat="1" ht="96.75" customHeight="1">
      <c r="A51" s="2">
        <v>47</v>
      </c>
      <c r="B51" s="3" t="s">
        <v>130</v>
      </c>
      <c r="C51" s="23">
        <v>500</v>
      </c>
      <c r="D51" s="27" t="s">
        <v>243</v>
      </c>
      <c r="E51" s="23" t="s">
        <v>194</v>
      </c>
      <c r="F51" s="23" t="s">
        <v>194</v>
      </c>
      <c r="G51" s="23" t="s">
        <v>89</v>
      </c>
      <c r="H51" s="22">
        <v>20</v>
      </c>
      <c r="I51" s="22" t="s">
        <v>3</v>
      </c>
      <c r="J51" s="22">
        <f t="shared" si="0"/>
        <v>10000</v>
      </c>
    </row>
    <row r="52" spans="1:10" s="12" customFormat="1" ht="141" customHeight="1">
      <c r="A52" s="2">
        <v>48</v>
      </c>
      <c r="B52" s="3" t="s">
        <v>64</v>
      </c>
      <c r="C52" s="23">
        <v>2.4</v>
      </c>
      <c r="D52" s="28" t="s">
        <v>244</v>
      </c>
      <c r="E52" s="23" t="s">
        <v>259</v>
      </c>
      <c r="F52" s="23" t="s">
        <v>260</v>
      </c>
      <c r="G52" s="23" t="s">
        <v>89</v>
      </c>
      <c r="H52" s="22">
        <v>4372.74</v>
      </c>
      <c r="I52" s="22" t="s">
        <v>2</v>
      </c>
      <c r="J52" s="22">
        <f t="shared" si="0"/>
        <v>10494.575999999999</v>
      </c>
    </row>
    <row r="53" spans="1:10" s="12" customFormat="1" ht="87.75" customHeight="1">
      <c r="A53" s="2">
        <v>49</v>
      </c>
      <c r="B53" s="3" t="s">
        <v>131</v>
      </c>
      <c r="C53" s="23">
        <v>2</v>
      </c>
      <c r="D53" s="27" t="s">
        <v>245</v>
      </c>
      <c r="E53" s="23" t="s">
        <v>91</v>
      </c>
      <c r="F53" s="23" t="s">
        <v>92</v>
      </c>
      <c r="G53" s="23" t="s">
        <v>89</v>
      </c>
      <c r="H53" s="22">
        <v>584</v>
      </c>
      <c r="I53" s="22" t="s">
        <v>6</v>
      </c>
      <c r="J53" s="22">
        <f t="shared" si="0"/>
        <v>1168</v>
      </c>
    </row>
    <row r="54" spans="1:10" s="12" customFormat="1" ht="89.25" customHeight="1">
      <c r="A54" s="2">
        <v>50</v>
      </c>
      <c r="B54" s="3" t="s">
        <v>132</v>
      </c>
      <c r="C54" s="23">
        <v>2</v>
      </c>
      <c r="D54" s="27" t="s">
        <v>246</v>
      </c>
      <c r="E54" s="23" t="s">
        <v>93</v>
      </c>
      <c r="F54" s="23" t="s">
        <v>94</v>
      </c>
      <c r="G54" s="23" t="s">
        <v>89</v>
      </c>
      <c r="H54" s="22">
        <v>438</v>
      </c>
      <c r="I54" s="22" t="s">
        <v>6</v>
      </c>
      <c r="J54" s="22">
        <f t="shared" si="0"/>
        <v>876</v>
      </c>
    </row>
    <row r="55" spans="1:10" s="12" customFormat="1" ht="86.25" customHeight="1">
      <c r="A55" s="2">
        <v>51</v>
      </c>
      <c r="B55" s="3" t="s">
        <v>133</v>
      </c>
      <c r="C55" s="23">
        <v>1</v>
      </c>
      <c r="D55" s="27" t="s">
        <v>247</v>
      </c>
      <c r="E55" s="23" t="s">
        <v>91</v>
      </c>
      <c r="F55" s="23" t="s">
        <v>92</v>
      </c>
      <c r="G55" s="23" t="s">
        <v>89</v>
      </c>
      <c r="H55" s="22">
        <v>500</v>
      </c>
      <c r="I55" s="22" t="s">
        <v>6</v>
      </c>
      <c r="J55" s="22">
        <f t="shared" si="0"/>
        <v>500</v>
      </c>
    </row>
    <row r="56" spans="1:10" s="12" customFormat="1" ht="90" customHeight="1">
      <c r="A56" s="2">
        <v>52</v>
      </c>
      <c r="B56" s="3" t="s">
        <v>134</v>
      </c>
      <c r="C56" s="23">
        <v>1</v>
      </c>
      <c r="D56" s="27" t="s">
        <v>248</v>
      </c>
      <c r="E56" s="23" t="s">
        <v>93</v>
      </c>
      <c r="F56" s="23" t="s">
        <v>94</v>
      </c>
      <c r="G56" s="23" t="s">
        <v>89</v>
      </c>
      <c r="H56" s="22">
        <v>260</v>
      </c>
      <c r="I56" s="22" t="s">
        <v>6</v>
      </c>
      <c r="J56" s="22">
        <f t="shared" si="0"/>
        <v>260</v>
      </c>
    </row>
    <row r="57" spans="1:10" s="12" customFormat="1" ht="95.25" customHeight="1">
      <c r="A57" s="2">
        <v>53</v>
      </c>
      <c r="B57" s="3" t="s">
        <v>135</v>
      </c>
      <c r="C57" s="23">
        <v>8</v>
      </c>
      <c r="D57" s="27" t="s">
        <v>249</v>
      </c>
      <c r="E57" s="23" t="s">
        <v>91</v>
      </c>
      <c r="F57" s="23" t="s">
        <v>92</v>
      </c>
      <c r="G57" s="23" t="s">
        <v>89</v>
      </c>
      <c r="H57" s="22">
        <v>80</v>
      </c>
      <c r="I57" s="22" t="s">
        <v>2</v>
      </c>
      <c r="J57" s="22">
        <f t="shared" si="0"/>
        <v>640</v>
      </c>
    </row>
    <row r="58" spans="1:10" s="12" customFormat="1" ht="95.25" customHeight="1">
      <c r="A58" s="2">
        <v>54</v>
      </c>
      <c r="B58" s="3" t="s">
        <v>136</v>
      </c>
      <c r="C58" s="23">
        <v>8</v>
      </c>
      <c r="D58" s="27" t="s">
        <v>250</v>
      </c>
      <c r="E58" s="23" t="s">
        <v>93</v>
      </c>
      <c r="F58" s="23" t="s">
        <v>94</v>
      </c>
      <c r="G58" s="23" t="s">
        <v>89</v>
      </c>
      <c r="H58" s="22">
        <v>80</v>
      </c>
      <c r="I58" s="22" t="s">
        <v>2</v>
      </c>
      <c r="J58" s="22">
        <f t="shared" si="0"/>
        <v>640</v>
      </c>
    </row>
    <row r="59" spans="1:10" s="12" customFormat="1" ht="95.25" customHeight="1">
      <c r="A59" s="2">
        <v>55</v>
      </c>
      <c r="B59" s="3" t="s">
        <v>137</v>
      </c>
      <c r="C59" s="23">
        <v>40</v>
      </c>
      <c r="D59" s="27" t="s">
        <v>251</v>
      </c>
      <c r="E59" s="23" t="s">
        <v>258</v>
      </c>
      <c r="F59" s="23" t="s">
        <v>90</v>
      </c>
      <c r="G59" s="23" t="s">
        <v>89</v>
      </c>
      <c r="H59" s="22">
        <v>38</v>
      </c>
      <c r="I59" s="22" t="s">
        <v>2</v>
      </c>
      <c r="J59" s="22">
        <f t="shared" si="0"/>
        <v>1520</v>
      </c>
    </row>
    <row r="60" spans="1:10" s="12" customFormat="1" ht="99.75" customHeight="1">
      <c r="A60" s="2">
        <v>56</v>
      </c>
      <c r="B60" s="3" t="s">
        <v>138</v>
      </c>
      <c r="C60" s="23">
        <v>8</v>
      </c>
      <c r="D60" s="27" t="s">
        <v>252</v>
      </c>
      <c r="E60" s="23" t="s">
        <v>194</v>
      </c>
      <c r="F60" s="23" t="s">
        <v>194</v>
      </c>
      <c r="G60" s="23" t="s">
        <v>89</v>
      </c>
      <c r="H60" s="22">
        <v>1815</v>
      </c>
      <c r="I60" s="22" t="s">
        <v>2</v>
      </c>
      <c r="J60" s="22">
        <f t="shared" si="0"/>
        <v>14520</v>
      </c>
    </row>
    <row r="61" spans="1:10" s="12" customFormat="1" ht="121.5" customHeight="1">
      <c r="A61" s="2">
        <v>57</v>
      </c>
      <c r="B61" s="3" t="s">
        <v>139</v>
      </c>
      <c r="C61" s="23">
        <v>0.8</v>
      </c>
      <c r="D61" s="27" t="s">
        <v>348</v>
      </c>
      <c r="E61" s="23" t="s">
        <v>255</v>
      </c>
      <c r="F61" s="23" t="s">
        <v>255</v>
      </c>
      <c r="G61" s="23" t="s">
        <v>89</v>
      </c>
      <c r="H61" s="22">
        <v>10400.290000000001</v>
      </c>
      <c r="I61" s="22" t="s">
        <v>144</v>
      </c>
      <c r="J61" s="22">
        <f t="shared" si="0"/>
        <v>8320.2320000000018</v>
      </c>
    </row>
    <row r="62" spans="1:10" s="12" customFormat="1" ht="89.25" customHeight="1">
      <c r="A62" s="2">
        <v>58</v>
      </c>
      <c r="B62" s="3" t="s">
        <v>140</v>
      </c>
      <c r="C62" s="23">
        <v>2.4</v>
      </c>
      <c r="D62" s="27" t="s">
        <v>253</v>
      </c>
      <c r="E62" s="23" t="s">
        <v>91</v>
      </c>
      <c r="F62" s="23" t="s">
        <v>92</v>
      </c>
      <c r="G62" s="15" t="s">
        <v>89</v>
      </c>
      <c r="H62" s="22">
        <v>237</v>
      </c>
      <c r="I62" s="22" t="s">
        <v>144</v>
      </c>
      <c r="J62" s="22">
        <f t="shared" ref="J62:J65" si="1">H62*C62</f>
        <v>568.79999999999995</v>
      </c>
    </row>
    <row r="63" spans="1:10" s="12" customFormat="1" ht="92.25" customHeight="1">
      <c r="A63" s="2">
        <v>59</v>
      </c>
      <c r="B63" s="3" t="s">
        <v>141</v>
      </c>
      <c r="C63" s="23">
        <v>2.4</v>
      </c>
      <c r="D63" s="27" t="s">
        <v>254</v>
      </c>
      <c r="E63" s="23" t="s">
        <v>93</v>
      </c>
      <c r="F63" s="23" t="s">
        <v>94</v>
      </c>
      <c r="G63" s="15" t="s">
        <v>89</v>
      </c>
      <c r="H63" s="22">
        <v>237</v>
      </c>
      <c r="I63" s="22" t="s">
        <v>144</v>
      </c>
      <c r="J63" s="22">
        <f t="shared" si="1"/>
        <v>568.79999999999995</v>
      </c>
    </row>
    <row r="64" spans="1:10" s="12" customFormat="1" ht="91.5" customHeight="1">
      <c r="A64" s="2">
        <v>60</v>
      </c>
      <c r="B64" s="3" t="s">
        <v>142</v>
      </c>
      <c r="C64" s="23">
        <v>8</v>
      </c>
      <c r="D64" s="26" t="s">
        <v>256</v>
      </c>
      <c r="E64" s="23" t="s">
        <v>91</v>
      </c>
      <c r="F64" s="23" t="s">
        <v>92</v>
      </c>
      <c r="G64" s="15" t="s">
        <v>89</v>
      </c>
      <c r="H64" s="22">
        <v>468</v>
      </c>
      <c r="I64" s="22" t="s">
        <v>2</v>
      </c>
      <c r="J64" s="22">
        <f t="shared" si="1"/>
        <v>3744</v>
      </c>
    </row>
    <row r="65" spans="1:10" s="12" customFormat="1" ht="93" customHeight="1">
      <c r="A65" s="2">
        <v>61</v>
      </c>
      <c r="B65" s="3" t="s">
        <v>143</v>
      </c>
      <c r="C65" s="23">
        <v>8</v>
      </c>
      <c r="D65" s="26" t="s">
        <v>257</v>
      </c>
      <c r="E65" s="23" t="s">
        <v>93</v>
      </c>
      <c r="F65" s="23" t="s">
        <v>94</v>
      </c>
      <c r="G65" s="15" t="s">
        <v>89</v>
      </c>
      <c r="H65" s="22">
        <v>441</v>
      </c>
      <c r="I65" s="22" t="s">
        <v>2</v>
      </c>
      <c r="J65" s="22">
        <f t="shared" si="1"/>
        <v>3528</v>
      </c>
    </row>
    <row r="66" spans="1:10" s="12" customFormat="1" ht="94.5" customHeight="1">
      <c r="A66" s="2">
        <v>62</v>
      </c>
      <c r="B66" s="3" t="s">
        <v>146</v>
      </c>
      <c r="C66" s="23">
        <v>16</v>
      </c>
      <c r="D66" s="27" t="s">
        <v>262</v>
      </c>
      <c r="E66" s="23" t="s">
        <v>194</v>
      </c>
      <c r="F66" s="23" t="s">
        <v>194</v>
      </c>
      <c r="G66" s="15" t="s">
        <v>89</v>
      </c>
      <c r="H66" s="22">
        <v>968.9</v>
      </c>
      <c r="I66" s="22" t="s">
        <v>2</v>
      </c>
      <c r="J66" s="22">
        <f>H66*C66</f>
        <v>15502.4</v>
      </c>
    </row>
    <row r="67" spans="1:10" s="12" customFormat="1" ht="116.25" customHeight="1">
      <c r="A67" s="2">
        <v>63</v>
      </c>
      <c r="B67" s="3" t="s">
        <v>147</v>
      </c>
      <c r="C67" s="23">
        <v>928</v>
      </c>
      <c r="D67" s="42" t="s">
        <v>263</v>
      </c>
      <c r="E67" s="23" t="s">
        <v>194</v>
      </c>
      <c r="F67" s="23" t="s">
        <v>194</v>
      </c>
      <c r="G67" s="15" t="s">
        <v>89</v>
      </c>
      <c r="H67" s="22">
        <v>2000</v>
      </c>
      <c r="I67" s="22" t="s">
        <v>2</v>
      </c>
      <c r="J67" s="22">
        <f t="shared" ref="J67:J100" si="2">H67*C67</f>
        <v>1856000</v>
      </c>
    </row>
    <row r="68" spans="1:10" s="12" customFormat="1" ht="89.25" customHeight="1">
      <c r="A68" s="2">
        <v>64</v>
      </c>
      <c r="B68" s="3" t="s">
        <v>23</v>
      </c>
      <c r="C68" s="23">
        <v>200</v>
      </c>
      <c r="D68" s="42" t="s">
        <v>264</v>
      </c>
      <c r="E68" s="23" t="s">
        <v>288</v>
      </c>
      <c r="F68" s="23" t="s">
        <v>288</v>
      </c>
      <c r="G68" s="15" t="s">
        <v>89</v>
      </c>
      <c r="H68" s="22">
        <v>105</v>
      </c>
      <c r="I68" s="22" t="s">
        <v>11</v>
      </c>
      <c r="J68" s="22">
        <f t="shared" si="2"/>
        <v>21000</v>
      </c>
    </row>
    <row r="69" spans="1:10" s="12" customFormat="1" ht="124.5" customHeight="1">
      <c r="A69" s="2">
        <v>65</v>
      </c>
      <c r="B69" s="3" t="s">
        <v>148</v>
      </c>
      <c r="C69" s="23">
        <v>200</v>
      </c>
      <c r="D69" s="42" t="s">
        <v>265</v>
      </c>
      <c r="E69" s="23" t="s">
        <v>194</v>
      </c>
      <c r="F69" s="23" t="s">
        <v>194</v>
      </c>
      <c r="G69" s="15" t="s">
        <v>89</v>
      </c>
      <c r="H69" s="22">
        <v>160.65</v>
      </c>
      <c r="I69" s="22" t="s">
        <v>3</v>
      </c>
      <c r="J69" s="22">
        <f t="shared" si="2"/>
        <v>32130</v>
      </c>
    </row>
    <row r="70" spans="1:10" s="12" customFormat="1" ht="366.75" customHeight="1">
      <c r="A70" s="2">
        <v>66</v>
      </c>
      <c r="B70" s="3" t="s">
        <v>149</v>
      </c>
      <c r="C70" s="24">
        <v>1050</v>
      </c>
      <c r="D70" s="42" t="s">
        <v>266</v>
      </c>
      <c r="E70" s="23" t="s">
        <v>194</v>
      </c>
      <c r="F70" s="23" t="s">
        <v>194</v>
      </c>
      <c r="G70" s="15" t="s">
        <v>89</v>
      </c>
      <c r="H70" s="22">
        <v>531.95000000000005</v>
      </c>
      <c r="I70" s="22" t="s">
        <v>3</v>
      </c>
      <c r="J70" s="22">
        <f t="shared" si="2"/>
        <v>558547.5</v>
      </c>
    </row>
    <row r="71" spans="1:10" s="12" customFormat="1" ht="144" customHeight="1">
      <c r="A71" s="2">
        <v>67</v>
      </c>
      <c r="B71" s="3" t="s">
        <v>150</v>
      </c>
      <c r="C71" s="23">
        <v>5</v>
      </c>
      <c r="D71" s="42" t="s">
        <v>267</v>
      </c>
      <c r="E71" s="23" t="s">
        <v>194</v>
      </c>
      <c r="F71" s="23" t="s">
        <v>194</v>
      </c>
      <c r="G71" s="15" t="s">
        <v>89</v>
      </c>
      <c r="H71" s="22">
        <v>3500</v>
      </c>
      <c r="I71" s="22" t="s">
        <v>2</v>
      </c>
      <c r="J71" s="22">
        <f t="shared" si="2"/>
        <v>17500</v>
      </c>
    </row>
    <row r="72" spans="1:10" s="12" customFormat="1" ht="125.25" customHeight="1">
      <c r="A72" s="2">
        <v>68</v>
      </c>
      <c r="B72" s="3" t="s">
        <v>151</v>
      </c>
      <c r="C72" s="23">
        <v>38</v>
      </c>
      <c r="D72" s="42" t="s">
        <v>268</v>
      </c>
      <c r="E72" s="23" t="s">
        <v>194</v>
      </c>
      <c r="F72" s="23" t="s">
        <v>194</v>
      </c>
      <c r="G72" s="15" t="s">
        <v>89</v>
      </c>
      <c r="H72" s="22">
        <v>1500</v>
      </c>
      <c r="I72" s="22" t="s">
        <v>2</v>
      </c>
      <c r="J72" s="22">
        <f t="shared" si="2"/>
        <v>57000</v>
      </c>
    </row>
    <row r="73" spans="1:10" s="12" customFormat="1" ht="94.5" customHeight="1">
      <c r="A73" s="2">
        <v>69</v>
      </c>
      <c r="B73" s="3" t="s">
        <v>152</v>
      </c>
      <c r="C73" s="24">
        <v>1080</v>
      </c>
      <c r="D73" s="42" t="s">
        <v>269</v>
      </c>
      <c r="E73" s="23" t="s">
        <v>214</v>
      </c>
      <c r="F73" s="23" t="s">
        <v>215</v>
      </c>
      <c r="G73" s="15" t="s">
        <v>89</v>
      </c>
      <c r="H73" s="22">
        <v>9295</v>
      </c>
      <c r="I73" s="22" t="s">
        <v>144</v>
      </c>
      <c r="J73" s="22">
        <f t="shared" si="2"/>
        <v>10038600</v>
      </c>
    </row>
    <row r="74" spans="1:10" s="12" customFormat="1" ht="96" customHeight="1">
      <c r="A74" s="2">
        <v>70</v>
      </c>
      <c r="B74" s="3" t="s">
        <v>15</v>
      </c>
      <c r="C74" s="23">
        <v>16.420000000000002</v>
      </c>
      <c r="D74" s="42" t="s">
        <v>270</v>
      </c>
      <c r="E74" s="23" t="s">
        <v>194</v>
      </c>
      <c r="F74" s="23" t="s">
        <v>194</v>
      </c>
      <c r="G74" s="15" t="s">
        <v>89</v>
      </c>
      <c r="H74" s="22">
        <v>6579</v>
      </c>
      <c r="I74" s="22" t="s">
        <v>16</v>
      </c>
      <c r="J74" s="22">
        <f t="shared" si="2"/>
        <v>108027.18000000001</v>
      </c>
    </row>
    <row r="75" spans="1:10" s="12" customFormat="1" ht="91.5" customHeight="1">
      <c r="A75" s="2">
        <v>71</v>
      </c>
      <c r="B75" s="3" t="s">
        <v>111</v>
      </c>
      <c r="C75" s="23">
        <v>38</v>
      </c>
      <c r="D75" s="42" t="s">
        <v>355</v>
      </c>
      <c r="E75" s="23" t="s">
        <v>216</v>
      </c>
      <c r="F75" s="23" t="s">
        <v>261</v>
      </c>
      <c r="G75" s="15" t="s">
        <v>89</v>
      </c>
      <c r="H75" s="22">
        <v>793</v>
      </c>
      <c r="I75" s="22" t="s">
        <v>2</v>
      </c>
      <c r="J75" s="22">
        <f t="shared" si="2"/>
        <v>30134</v>
      </c>
    </row>
    <row r="76" spans="1:10" s="12" customFormat="1" ht="91.5" customHeight="1">
      <c r="A76" s="2">
        <v>72</v>
      </c>
      <c r="B76" s="3" t="s">
        <v>153</v>
      </c>
      <c r="C76" s="23">
        <v>5</v>
      </c>
      <c r="D76" s="42" t="s">
        <v>271</v>
      </c>
      <c r="E76" s="23" t="s">
        <v>194</v>
      </c>
      <c r="F76" s="23" t="s">
        <v>194</v>
      </c>
      <c r="G76" s="15" t="s">
        <v>89</v>
      </c>
      <c r="H76" s="22">
        <v>938</v>
      </c>
      <c r="I76" s="22" t="s">
        <v>2</v>
      </c>
      <c r="J76" s="22">
        <f t="shared" si="2"/>
        <v>4690</v>
      </c>
    </row>
    <row r="77" spans="1:10" s="12" customFormat="1" ht="87" customHeight="1">
      <c r="A77" s="2">
        <v>73</v>
      </c>
      <c r="B77" s="3" t="s">
        <v>10</v>
      </c>
      <c r="C77" s="23">
        <v>32</v>
      </c>
      <c r="D77" s="42" t="s">
        <v>270</v>
      </c>
      <c r="E77" s="23" t="s">
        <v>194</v>
      </c>
      <c r="F77" s="23" t="s">
        <v>194</v>
      </c>
      <c r="G77" s="15" t="s">
        <v>89</v>
      </c>
      <c r="H77" s="22">
        <v>1234.2</v>
      </c>
      <c r="I77" s="22" t="s">
        <v>2</v>
      </c>
      <c r="J77" s="22">
        <f t="shared" si="2"/>
        <v>39494.400000000001</v>
      </c>
    </row>
    <row r="78" spans="1:10" s="12" customFormat="1" ht="95.25" customHeight="1">
      <c r="A78" s="2">
        <v>74</v>
      </c>
      <c r="B78" s="3" t="s">
        <v>154</v>
      </c>
      <c r="C78" s="23">
        <v>500</v>
      </c>
      <c r="D78" s="42" t="s">
        <v>272</v>
      </c>
      <c r="E78" s="23" t="s">
        <v>194</v>
      </c>
      <c r="F78" s="23" t="s">
        <v>194</v>
      </c>
      <c r="G78" s="15" t="s">
        <v>89</v>
      </c>
      <c r="H78" s="22">
        <v>80</v>
      </c>
      <c r="I78" s="22" t="s">
        <v>3</v>
      </c>
      <c r="J78" s="22">
        <f t="shared" si="2"/>
        <v>40000</v>
      </c>
    </row>
    <row r="79" spans="1:10" s="12" customFormat="1" ht="91.5" customHeight="1">
      <c r="A79" s="2">
        <v>75</v>
      </c>
      <c r="B79" s="3" t="s">
        <v>155</v>
      </c>
      <c r="C79" s="23">
        <v>100</v>
      </c>
      <c r="D79" s="42" t="s">
        <v>273</v>
      </c>
      <c r="E79" s="23" t="s">
        <v>194</v>
      </c>
      <c r="F79" s="23" t="s">
        <v>194</v>
      </c>
      <c r="G79" s="15" t="s">
        <v>89</v>
      </c>
      <c r="H79" s="22">
        <v>759</v>
      </c>
      <c r="I79" s="22" t="s">
        <v>3</v>
      </c>
      <c r="J79" s="22">
        <f t="shared" si="2"/>
        <v>75900</v>
      </c>
    </row>
    <row r="80" spans="1:10" s="12" customFormat="1" ht="105" customHeight="1">
      <c r="A80" s="2">
        <v>76</v>
      </c>
      <c r="B80" s="3" t="s">
        <v>156</v>
      </c>
      <c r="C80" s="23">
        <v>16</v>
      </c>
      <c r="D80" s="42" t="s">
        <v>274</v>
      </c>
      <c r="E80" s="23" t="s">
        <v>194</v>
      </c>
      <c r="F80" s="23" t="s">
        <v>194</v>
      </c>
      <c r="G80" s="15" t="s">
        <v>89</v>
      </c>
      <c r="H80" s="22">
        <v>550</v>
      </c>
      <c r="I80" s="22" t="s">
        <v>2</v>
      </c>
      <c r="J80" s="22">
        <f t="shared" si="2"/>
        <v>8800</v>
      </c>
    </row>
    <row r="81" spans="1:10" s="12" customFormat="1" ht="99.75" customHeight="1">
      <c r="A81" s="2">
        <v>77</v>
      </c>
      <c r="B81" s="3" t="s">
        <v>22</v>
      </c>
      <c r="C81" s="23">
        <v>32</v>
      </c>
      <c r="D81" s="42" t="s">
        <v>224</v>
      </c>
      <c r="E81" s="23" t="s">
        <v>288</v>
      </c>
      <c r="F81" s="23" t="s">
        <v>288</v>
      </c>
      <c r="G81" s="15" t="s">
        <v>89</v>
      </c>
      <c r="H81" s="22">
        <v>386</v>
      </c>
      <c r="I81" s="22" t="s">
        <v>2</v>
      </c>
      <c r="J81" s="22">
        <f t="shared" si="2"/>
        <v>12352</v>
      </c>
    </row>
    <row r="82" spans="1:10" s="12" customFormat="1" ht="98.25" customHeight="1">
      <c r="A82" s="2">
        <v>78</v>
      </c>
      <c r="B82" s="3" t="s">
        <v>157</v>
      </c>
      <c r="C82" s="23">
        <v>10</v>
      </c>
      <c r="D82" s="42" t="s">
        <v>275</v>
      </c>
      <c r="E82" s="23" t="s">
        <v>91</v>
      </c>
      <c r="F82" s="23" t="s">
        <v>92</v>
      </c>
      <c r="G82" s="15" t="s">
        <v>89</v>
      </c>
      <c r="H82" s="22">
        <v>128</v>
      </c>
      <c r="I82" s="22" t="s">
        <v>2</v>
      </c>
      <c r="J82" s="22">
        <f t="shared" si="2"/>
        <v>1280</v>
      </c>
    </row>
    <row r="83" spans="1:10" s="12" customFormat="1" ht="91.5" customHeight="1">
      <c r="A83" s="2">
        <v>79</v>
      </c>
      <c r="B83" s="3" t="s">
        <v>158</v>
      </c>
      <c r="C83" s="23">
        <v>1</v>
      </c>
      <c r="D83" s="42" t="s">
        <v>276</v>
      </c>
      <c r="E83" s="23" t="s">
        <v>91</v>
      </c>
      <c r="F83" s="23" t="s">
        <v>92</v>
      </c>
      <c r="G83" s="15" t="s">
        <v>89</v>
      </c>
      <c r="H83" s="22">
        <v>240</v>
      </c>
      <c r="I83" s="22" t="s">
        <v>2</v>
      </c>
      <c r="J83" s="22">
        <f t="shared" si="2"/>
        <v>240</v>
      </c>
    </row>
    <row r="84" spans="1:10" s="12" customFormat="1" ht="91.5" customHeight="1">
      <c r="A84" s="2">
        <v>80</v>
      </c>
      <c r="B84" s="3" t="s">
        <v>159</v>
      </c>
      <c r="C84" s="24">
        <v>2500</v>
      </c>
      <c r="D84" s="42" t="s">
        <v>277</v>
      </c>
      <c r="E84" s="23" t="s">
        <v>91</v>
      </c>
      <c r="F84" s="23" t="s">
        <v>92</v>
      </c>
      <c r="G84" s="15" t="s">
        <v>89</v>
      </c>
      <c r="H84" s="22">
        <v>18</v>
      </c>
      <c r="I84" s="22" t="s">
        <v>3</v>
      </c>
      <c r="J84" s="22">
        <f t="shared" si="2"/>
        <v>45000</v>
      </c>
    </row>
    <row r="85" spans="1:10" s="12" customFormat="1" ht="91.5" customHeight="1">
      <c r="A85" s="2">
        <v>81</v>
      </c>
      <c r="B85" s="3" t="s">
        <v>160</v>
      </c>
      <c r="C85" s="24">
        <v>2500</v>
      </c>
      <c r="D85" s="42" t="s">
        <v>278</v>
      </c>
      <c r="E85" s="23" t="s">
        <v>93</v>
      </c>
      <c r="F85" s="23" t="s">
        <v>94</v>
      </c>
      <c r="G85" s="15" t="s">
        <v>89</v>
      </c>
      <c r="H85" s="22">
        <v>18</v>
      </c>
      <c r="I85" s="22" t="s">
        <v>3</v>
      </c>
      <c r="J85" s="22">
        <f t="shared" si="2"/>
        <v>45000</v>
      </c>
    </row>
    <row r="86" spans="1:10" s="12" customFormat="1" ht="110.25" customHeight="1">
      <c r="A86" s="2">
        <v>82</v>
      </c>
      <c r="B86" s="3" t="s">
        <v>161</v>
      </c>
      <c r="C86" s="23">
        <v>10</v>
      </c>
      <c r="D86" s="42" t="s">
        <v>279</v>
      </c>
      <c r="E86" s="23" t="s">
        <v>93</v>
      </c>
      <c r="F86" s="23" t="s">
        <v>94</v>
      </c>
      <c r="G86" s="15" t="s">
        <v>89</v>
      </c>
      <c r="H86" s="22">
        <v>128</v>
      </c>
      <c r="I86" s="22" t="s">
        <v>2</v>
      </c>
      <c r="J86" s="22">
        <f t="shared" si="2"/>
        <v>1280</v>
      </c>
    </row>
    <row r="87" spans="1:10" s="12" customFormat="1" ht="92.25" customHeight="1">
      <c r="A87" s="2">
        <v>83</v>
      </c>
      <c r="B87" s="3" t="s">
        <v>162</v>
      </c>
      <c r="C87" s="23">
        <v>1</v>
      </c>
      <c r="D87" s="42" t="s">
        <v>280</v>
      </c>
      <c r="E87" s="23" t="s">
        <v>93</v>
      </c>
      <c r="F87" s="23" t="s">
        <v>94</v>
      </c>
      <c r="G87" s="15" t="s">
        <v>89</v>
      </c>
      <c r="H87" s="22">
        <v>240</v>
      </c>
      <c r="I87" s="22" t="s">
        <v>2</v>
      </c>
      <c r="J87" s="22">
        <f t="shared" si="2"/>
        <v>240</v>
      </c>
    </row>
    <row r="88" spans="1:10" s="12" customFormat="1" ht="91.5" customHeight="1">
      <c r="A88" s="2">
        <v>84</v>
      </c>
      <c r="B88" s="3" t="s">
        <v>163</v>
      </c>
      <c r="C88" s="23">
        <v>32</v>
      </c>
      <c r="D88" s="42" t="s">
        <v>281</v>
      </c>
      <c r="E88" s="23" t="s">
        <v>194</v>
      </c>
      <c r="F88" s="23" t="s">
        <v>194</v>
      </c>
      <c r="G88" s="15" t="s">
        <v>89</v>
      </c>
      <c r="H88" s="22">
        <v>1800</v>
      </c>
      <c r="I88" s="22" t="s">
        <v>2</v>
      </c>
      <c r="J88" s="22">
        <f t="shared" si="2"/>
        <v>57600</v>
      </c>
    </row>
    <row r="89" spans="1:10" s="12" customFormat="1" ht="95.25" customHeight="1">
      <c r="A89" s="2">
        <v>85</v>
      </c>
      <c r="B89" s="3" t="s">
        <v>164</v>
      </c>
      <c r="C89" s="23">
        <v>32</v>
      </c>
      <c r="D89" s="42" t="s">
        <v>282</v>
      </c>
      <c r="E89" s="23" t="s">
        <v>194</v>
      </c>
      <c r="F89" s="23" t="s">
        <v>194</v>
      </c>
      <c r="G89" s="15" t="s">
        <v>89</v>
      </c>
      <c r="H89" s="22">
        <v>18000</v>
      </c>
      <c r="I89" s="22" t="s">
        <v>2</v>
      </c>
      <c r="J89" s="22">
        <f t="shared" si="2"/>
        <v>576000</v>
      </c>
    </row>
    <row r="90" spans="1:10" s="12" customFormat="1" ht="252" customHeight="1">
      <c r="A90" s="2">
        <v>86</v>
      </c>
      <c r="B90" s="3" t="s">
        <v>81</v>
      </c>
      <c r="C90" s="23">
        <v>60</v>
      </c>
      <c r="D90" s="43" t="s">
        <v>349</v>
      </c>
      <c r="E90" s="23" t="s">
        <v>194</v>
      </c>
      <c r="F90" s="23" t="s">
        <v>194</v>
      </c>
      <c r="G90" s="15" t="s">
        <v>89</v>
      </c>
      <c r="H90" s="22">
        <v>8200</v>
      </c>
      <c r="I90" s="22" t="s">
        <v>2</v>
      </c>
      <c r="J90" s="22">
        <f t="shared" si="2"/>
        <v>492000</v>
      </c>
    </row>
    <row r="91" spans="1:10" s="12" customFormat="1" ht="96.75" customHeight="1">
      <c r="A91" s="2">
        <v>87</v>
      </c>
      <c r="B91" s="3" t="s">
        <v>165</v>
      </c>
      <c r="C91" s="23">
        <v>60</v>
      </c>
      <c r="D91" s="42" t="s">
        <v>283</v>
      </c>
      <c r="E91" s="23" t="s">
        <v>194</v>
      </c>
      <c r="F91" s="23" t="s">
        <v>194</v>
      </c>
      <c r="G91" s="15" t="s">
        <v>89</v>
      </c>
      <c r="H91" s="22">
        <v>1268</v>
      </c>
      <c r="I91" s="22" t="s">
        <v>2</v>
      </c>
      <c r="J91" s="22">
        <f t="shared" si="2"/>
        <v>76080</v>
      </c>
    </row>
    <row r="92" spans="1:10" s="12" customFormat="1" ht="105" customHeight="1">
      <c r="A92" s="2">
        <v>88</v>
      </c>
      <c r="B92" s="3" t="s">
        <v>27</v>
      </c>
      <c r="C92" s="24">
        <v>1050</v>
      </c>
      <c r="D92" s="42" t="s">
        <v>240</v>
      </c>
      <c r="E92" s="23" t="s">
        <v>194</v>
      </c>
      <c r="F92" s="23" t="s">
        <v>194</v>
      </c>
      <c r="G92" s="15" t="s">
        <v>89</v>
      </c>
      <c r="H92" s="22">
        <v>204.1</v>
      </c>
      <c r="I92" s="22" t="s">
        <v>3</v>
      </c>
      <c r="J92" s="22">
        <f t="shared" si="2"/>
        <v>214305</v>
      </c>
    </row>
    <row r="93" spans="1:10" s="12" customFormat="1" ht="231" customHeight="1">
      <c r="A93" s="2">
        <v>89</v>
      </c>
      <c r="B93" s="3" t="s">
        <v>64</v>
      </c>
      <c r="C93" s="23">
        <v>1</v>
      </c>
      <c r="D93" s="42" t="s">
        <v>360</v>
      </c>
      <c r="E93" s="23" t="s">
        <v>260</v>
      </c>
      <c r="F93" s="23" t="s">
        <v>339</v>
      </c>
      <c r="G93" s="15" t="s">
        <v>89</v>
      </c>
      <c r="H93" s="22">
        <v>4372.74</v>
      </c>
      <c r="I93" s="22" t="s">
        <v>2</v>
      </c>
      <c r="J93" s="22">
        <f t="shared" si="2"/>
        <v>4372.74</v>
      </c>
    </row>
    <row r="94" spans="1:10" s="12" customFormat="1" ht="86.25" customHeight="1">
      <c r="A94" s="2">
        <v>90</v>
      </c>
      <c r="B94" s="3" t="s">
        <v>166</v>
      </c>
      <c r="C94" s="23">
        <v>32</v>
      </c>
      <c r="D94" s="42" t="s">
        <v>284</v>
      </c>
      <c r="E94" s="23" t="s">
        <v>204</v>
      </c>
      <c r="F94" s="23" t="s">
        <v>289</v>
      </c>
      <c r="G94" s="15" t="s">
        <v>89</v>
      </c>
      <c r="H94" s="22">
        <v>733</v>
      </c>
      <c r="I94" s="22" t="s">
        <v>2</v>
      </c>
      <c r="J94" s="22">
        <f t="shared" si="2"/>
        <v>23456</v>
      </c>
    </row>
    <row r="95" spans="1:10" s="12" customFormat="1" ht="99.75" customHeight="1">
      <c r="A95" s="2">
        <v>91</v>
      </c>
      <c r="B95" s="3" t="s">
        <v>102</v>
      </c>
      <c r="C95" s="23">
        <v>8</v>
      </c>
      <c r="D95" s="42" t="s">
        <v>350</v>
      </c>
      <c r="E95" s="23" t="s">
        <v>194</v>
      </c>
      <c r="F95" s="23" t="s">
        <v>194</v>
      </c>
      <c r="G95" s="15" t="s">
        <v>89</v>
      </c>
      <c r="H95" s="22">
        <v>900</v>
      </c>
      <c r="I95" s="22" t="s">
        <v>2</v>
      </c>
      <c r="J95" s="22">
        <f t="shared" si="2"/>
        <v>7200</v>
      </c>
    </row>
    <row r="96" spans="1:10" s="12" customFormat="1" ht="99" customHeight="1">
      <c r="A96" s="2">
        <v>92</v>
      </c>
      <c r="B96" s="3" t="s">
        <v>134</v>
      </c>
      <c r="C96" s="23">
        <v>2</v>
      </c>
      <c r="D96" s="42" t="s">
        <v>285</v>
      </c>
      <c r="E96" s="23" t="s">
        <v>93</v>
      </c>
      <c r="F96" s="23" t="s">
        <v>94</v>
      </c>
      <c r="G96" s="15" t="s">
        <v>89</v>
      </c>
      <c r="H96" s="22">
        <v>260</v>
      </c>
      <c r="I96" s="22" t="s">
        <v>6</v>
      </c>
      <c r="J96" s="22">
        <f t="shared" si="2"/>
        <v>520</v>
      </c>
    </row>
    <row r="97" spans="1:10" s="12" customFormat="1" ht="99" customHeight="1">
      <c r="A97" s="2">
        <v>93</v>
      </c>
      <c r="B97" s="3" t="s">
        <v>133</v>
      </c>
      <c r="C97" s="23">
        <v>2</v>
      </c>
      <c r="D97" s="42" t="s">
        <v>247</v>
      </c>
      <c r="E97" s="23" t="s">
        <v>91</v>
      </c>
      <c r="F97" s="23" t="s">
        <v>92</v>
      </c>
      <c r="G97" s="15" t="s">
        <v>89</v>
      </c>
      <c r="H97" s="22">
        <v>500</v>
      </c>
      <c r="I97" s="22" t="s">
        <v>6</v>
      </c>
      <c r="J97" s="22">
        <f t="shared" si="2"/>
        <v>1000</v>
      </c>
    </row>
    <row r="98" spans="1:10" s="12" customFormat="1" ht="93" customHeight="1">
      <c r="A98" s="2">
        <v>94</v>
      </c>
      <c r="B98" s="3" t="s">
        <v>24</v>
      </c>
      <c r="C98" s="23">
        <v>52</v>
      </c>
      <c r="D98" s="42" t="s">
        <v>199</v>
      </c>
      <c r="E98" s="23" t="s">
        <v>290</v>
      </c>
      <c r="F98" s="23" t="s">
        <v>291</v>
      </c>
      <c r="G98" s="15" t="s">
        <v>89</v>
      </c>
      <c r="H98" s="22">
        <v>16.5</v>
      </c>
      <c r="I98" s="22" t="s">
        <v>2</v>
      </c>
      <c r="J98" s="22">
        <f t="shared" si="2"/>
        <v>858</v>
      </c>
    </row>
    <row r="99" spans="1:10" s="12" customFormat="1" ht="90" customHeight="1">
      <c r="A99" s="2">
        <v>95</v>
      </c>
      <c r="B99" s="3" t="s">
        <v>167</v>
      </c>
      <c r="C99" s="23">
        <v>8</v>
      </c>
      <c r="D99" s="26" t="s">
        <v>286</v>
      </c>
      <c r="E99" s="23" t="s">
        <v>91</v>
      </c>
      <c r="F99" s="23" t="s">
        <v>92</v>
      </c>
      <c r="G99" s="15" t="s">
        <v>89</v>
      </c>
      <c r="H99" s="22">
        <v>18</v>
      </c>
      <c r="I99" s="22" t="s">
        <v>2</v>
      </c>
      <c r="J99" s="22">
        <f t="shared" si="2"/>
        <v>144</v>
      </c>
    </row>
    <row r="100" spans="1:10" s="12" customFormat="1" ht="96.75" customHeight="1">
      <c r="A100" s="2">
        <v>96</v>
      </c>
      <c r="B100" s="3" t="s">
        <v>168</v>
      </c>
      <c r="C100" s="23">
        <v>8</v>
      </c>
      <c r="D100" s="27" t="s">
        <v>287</v>
      </c>
      <c r="E100" s="23" t="s">
        <v>93</v>
      </c>
      <c r="F100" s="23" t="s">
        <v>94</v>
      </c>
      <c r="G100" s="15" t="s">
        <v>89</v>
      </c>
      <c r="H100" s="22">
        <v>18</v>
      </c>
      <c r="I100" s="22" t="s">
        <v>2</v>
      </c>
      <c r="J100" s="22">
        <f t="shared" si="2"/>
        <v>144</v>
      </c>
    </row>
    <row r="101" spans="1:10" s="12" customFormat="1" ht="93" customHeight="1">
      <c r="A101" s="2">
        <v>97</v>
      </c>
      <c r="B101" s="2" t="s">
        <v>63</v>
      </c>
      <c r="C101" s="2">
        <v>2</v>
      </c>
      <c r="D101" s="44" t="s">
        <v>351</v>
      </c>
      <c r="E101" s="23" t="s">
        <v>216</v>
      </c>
      <c r="F101" s="23" t="s">
        <v>216</v>
      </c>
      <c r="G101" s="15" t="s">
        <v>89</v>
      </c>
      <c r="H101" s="22">
        <v>928</v>
      </c>
      <c r="I101" s="22" t="s">
        <v>2</v>
      </c>
      <c r="J101" s="22">
        <f>H101*C101</f>
        <v>1856</v>
      </c>
    </row>
    <row r="102" spans="1:10" s="12" customFormat="1" ht="94.5" customHeight="1">
      <c r="A102" s="2">
        <v>98</v>
      </c>
      <c r="B102" s="2" t="s">
        <v>15</v>
      </c>
      <c r="C102" s="2">
        <v>2.1</v>
      </c>
      <c r="D102" s="42" t="s">
        <v>270</v>
      </c>
      <c r="E102" s="23" t="s">
        <v>194</v>
      </c>
      <c r="F102" s="23" t="s">
        <v>194</v>
      </c>
      <c r="G102" s="15" t="s">
        <v>89</v>
      </c>
      <c r="H102" s="22">
        <v>6579</v>
      </c>
      <c r="I102" s="22" t="s">
        <v>16</v>
      </c>
      <c r="J102" s="22">
        <f t="shared" ref="J102:J163" si="3">H102*C102</f>
        <v>13815.900000000001</v>
      </c>
    </row>
    <row r="103" spans="1:10" s="12" customFormat="1" ht="86.25" customHeight="1">
      <c r="A103" s="2">
        <v>99</v>
      </c>
      <c r="B103" s="2" t="s">
        <v>28</v>
      </c>
      <c r="C103" s="2">
        <v>1</v>
      </c>
      <c r="D103" s="49" t="s">
        <v>292</v>
      </c>
      <c r="E103" s="23" t="s">
        <v>194</v>
      </c>
      <c r="F103" s="23" t="s">
        <v>194</v>
      </c>
      <c r="G103" s="15" t="s">
        <v>89</v>
      </c>
      <c r="H103" s="22">
        <v>12000</v>
      </c>
      <c r="I103" s="22" t="s">
        <v>2</v>
      </c>
      <c r="J103" s="22">
        <f t="shared" si="3"/>
        <v>12000</v>
      </c>
    </row>
    <row r="104" spans="1:10" s="12" customFormat="1" ht="86.25" customHeight="1">
      <c r="A104" s="2">
        <v>100</v>
      </c>
      <c r="B104" s="2" t="s">
        <v>169</v>
      </c>
      <c r="C104" s="2">
        <v>150</v>
      </c>
      <c r="D104" s="44" t="s">
        <v>293</v>
      </c>
      <c r="E104" s="23" t="s">
        <v>204</v>
      </c>
      <c r="F104" s="23" t="s">
        <v>204</v>
      </c>
      <c r="G104" s="15" t="s">
        <v>89</v>
      </c>
      <c r="H104" s="22">
        <v>91.25</v>
      </c>
      <c r="I104" s="22" t="s">
        <v>11</v>
      </c>
      <c r="J104" s="22">
        <f t="shared" si="3"/>
        <v>13687.5</v>
      </c>
    </row>
    <row r="105" spans="1:10" s="12" customFormat="1" ht="93.75" customHeight="1">
      <c r="A105" s="2">
        <v>101</v>
      </c>
      <c r="B105" s="2" t="s">
        <v>25</v>
      </c>
      <c r="C105" s="2">
        <v>4</v>
      </c>
      <c r="D105" s="44" t="s">
        <v>294</v>
      </c>
      <c r="E105" s="23" t="s">
        <v>194</v>
      </c>
      <c r="F105" s="23" t="s">
        <v>194</v>
      </c>
      <c r="G105" s="15" t="s">
        <v>89</v>
      </c>
      <c r="H105" s="22">
        <v>3392</v>
      </c>
      <c r="I105" s="22" t="s">
        <v>2</v>
      </c>
      <c r="J105" s="22">
        <f t="shared" si="3"/>
        <v>13568</v>
      </c>
    </row>
    <row r="106" spans="1:10" s="12" customFormat="1" ht="90" customHeight="1">
      <c r="A106" s="2">
        <v>102</v>
      </c>
      <c r="B106" s="2" t="s">
        <v>21</v>
      </c>
      <c r="C106" s="2">
        <v>3</v>
      </c>
      <c r="D106" s="44" t="s">
        <v>361</v>
      </c>
      <c r="E106" s="23" t="s">
        <v>204</v>
      </c>
      <c r="F106" s="23" t="s">
        <v>204</v>
      </c>
      <c r="G106" s="15" t="s">
        <v>89</v>
      </c>
      <c r="H106" s="22">
        <v>3486</v>
      </c>
      <c r="I106" s="22" t="s">
        <v>2</v>
      </c>
      <c r="J106" s="22">
        <f t="shared" si="3"/>
        <v>10458</v>
      </c>
    </row>
    <row r="107" spans="1:10" s="12" customFormat="1" ht="138.75" customHeight="1">
      <c r="A107" s="2">
        <v>103</v>
      </c>
      <c r="B107" s="2" t="s">
        <v>10</v>
      </c>
      <c r="C107" s="2">
        <v>3</v>
      </c>
      <c r="D107" s="44" t="s">
        <v>197</v>
      </c>
      <c r="E107" s="23" t="s">
        <v>204</v>
      </c>
      <c r="F107" s="23" t="s">
        <v>204</v>
      </c>
      <c r="G107" s="15" t="s">
        <v>89</v>
      </c>
      <c r="H107" s="22">
        <v>1234.2</v>
      </c>
      <c r="I107" s="22" t="s">
        <v>2</v>
      </c>
      <c r="J107" s="22">
        <f t="shared" si="3"/>
        <v>3702.6000000000004</v>
      </c>
    </row>
    <row r="108" spans="1:10" s="12" customFormat="1" ht="93.75" customHeight="1">
      <c r="A108" s="2">
        <v>104</v>
      </c>
      <c r="B108" s="2" t="s">
        <v>170</v>
      </c>
      <c r="C108" s="2">
        <v>2</v>
      </c>
      <c r="D108" s="44" t="s">
        <v>295</v>
      </c>
      <c r="E108" s="23" t="s">
        <v>194</v>
      </c>
      <c r="F108" s="23" t="s">
        <v>194</v>
      </c>
      <c r="G108" s="15" t="s">
        <v>89</v>
      </c>
      <c r="H108" s="22">
        <v>688</v>
      </c>
      <c r="I108" s="22" t="s">
        <v>2</v>
      </c>
      <c r="J108" s="22">
        <f t="shared" si="3"/>
        <v>1376</v>
      </c>
    </row>
    <row r="109" spans="1:10" s="12" customFormat="1" ht="91.5" customHeight="1">
      <c r="A109" s="2">
        <v>105</v>
      </c>
      <c r="B109" s="2" t="s">
        <v>95</v>
      </c>
      <c r="C109" s="2">
        <v>2</v>
      </c>
      <c r="D109" s="44" t="s">
        <v>296</v>
      </c>
      <c r="E109" s="23" t="s">
        <v>194</v>
      </c>
      <c r="F109" s="23" t="s">
        <v>194</v>
      </c>
      <c r="G109" s="15" t="s">
        <v>89</v>
      </c>
      <c r="H109" s="22">
        <v>1132</v>
      </c>
      <c r="I109" s="22" t="s">
        <v>2</v>
      </c>
      <c r="J109" s="22">
        <f t="shared" si="3"/>
        <v>2264</v>
      </c>
    </row>
    <row r="110" spans="1:10" s="12" customFormat="1" ht="315.75" customHeight="1">
      <c r="A110" s="2">
        <v>106</v>
      </c>
      <c r="B110" s="2" t="s">
        <v>54</v>
      </c>
      <c r="C110" s="2">
        <v>2</v>
      </c>
      <c r="D110" s="44" t="s">
        <v>297</v>
      </c>
      <c r="E110" s="23" t="s">
        <v>194</v>
      </c>
      <c r="F110" s="23" t="s">
        <v>194</v>
      </c>
      <c r="G110" s="15" t="s">
        <v>89</v>
      </c>
      <c r="H110" s="22">
        <v>142</v>
      </c>
      <c r="I110" s="22" t="s">
        <v>2</v>
      </c>
      <c r="J110" s="22">
        <f t="shared" si="3"/>
        <v>284</v>
      </c>
    </row>
    <row r="111" spans="1:10" s="12" customFormat="1" ht="111.75" customHeight="1">
      <c r="A111" s="2">
        <v>107</v>
      </c>
      <c r="B111" s="2" t="s">
        <v>45</v>
      </c>
      <c r="C111" s="2">
        <v>3</v>
      </c>
      <c r="D111" s="44" t="s">
        <v>298</v>
      </c>
      <c r="E111" s="23" t="s">
        <v>194</v>
      </c>
      <c r="F111" s="23" t="s">
        <v>194</v>
      </c>
      <c r="G111" s="15" t="s">
        <v>89</v>
      </c>
      <c r="H111" s="22">
        <v>294</v>
      </c>
      <c r="I111" s="22" t="s">
        <v>2</v>
      </c>
      <c r="J111" s="22">
        <f t="shared" si="3"/>
        <v>882</v>
      </c>
    </row>
    <row r="112" spans="1:10" s="12" customFormat="1" ht="91.5" customHeight="1">
      <c r="A112" s="2">
        <v>108</v>
      </c>
      <c r="B112" s="2" t="s">
        <v>75</v>
      </c>
      <c r="C112" s="2">
        <v>3</v>
      </c>
      <c r="D112" s="44" t="s">
        <v>299</v>
      </c>
      <c r="E112" s="23" t="s">
        <v>194</v>
      </c>
      <c r="F112" s="23" t="s">
        <v>194</v>
      </c>
      <c r="G112" s="15" t="s">
        <v>89</v>
      </c>
      <c r="H112" s="22">
        <v>20</v>
      </c>
      <c r="I112" s="22" t="s">
        <v>2</v>
      </c>
      <c r="J112" s="22">
        <f t="shared" si="3"/>
        <v>60</v>
      </c>
    </row>
    <row r="113" spans="1:10" s="12" customFormat="1" ht="150" customHeight="1">
      <c r="A113" s="2">
        <v>109</v>
      </c>
      <c r="B113" s="2" t="s">
        <v>50</v>
      </c>
      <c r="C113" s="2">
        <v>45</v>
      </c>
      <c r="D113" s="44" t="s">
        <v>300</v>
      </c>
      <c r="E113" s="23" t="s">
        <v>204</v>
      </c>
      <c r="F113" s="23" t="s">
        <v>204</v>
      </c>
      <c r="G113" s="15" t="s">
        <v>89</v>
      </c>
      <c r="H113" s="22">
        <v>65</v>
      </c>
      <c r="I113" s="22" t="s">
        <v>51</v>
      </c>
      <c r="J113" s="22">
        <f t="shared" si="3"/>
        <v>2925</v>
      </c>
    </row>
    <row r="114" spans="1:10" s="12" customFormat="1" ht="93.75" customHeight="1">
      <c r="A114" s="2">
        <v>110</v>
      </c>
      <c r="B114" s="2" t="s">
        <v>171</v>
      </c>
      <c r="C114" s="2">
        <v>60</v>
      </c>
      <c r="D114" s="28" t="s">
        <v>301</v>
      </c>
      <c r="E114" s="23" t="s">
        <v>205</v>
      </c>
      <c r="F114" s="23" t="s">
        <v>206</v>
      </c>
      <c r="G114" s="15" t="s">
        <v>89</v>
      </c>
      <c r="H114" s="22">
        <v>50</v>
      </c>
      <c r="I114" s="22" t="s">
        <v>51</v>
      </c>
      <c r="J114" s="22">
        <f t="shared" si="3"/>
        <v>3000</v>
      </c>
    </row>
    <row r="115" spans="1:10" s="12" customFormat="1" ht="126" customHeight="1">
      <c r="A115" s="2">
        <v>111</v>
      </c>
      <c r="B115" s="2" t="s">
        <v>30</v>
      </c>
      <c r="C115" s="2">
        <v>1</v>
      </c>
      <c r="D115" s="44" t="s">
        <v>356</v>
      </c>
      <c r="E115" s="23" t="s">
        <v>194</v>
      </c>
      <c r="F115" s="23" t="s">
        <v>194</v>
      </c>
      <c r="G115" s="15" t="s">
        <v>89</v>
      </c>
      <c r="H115" s="22">
        <v>1825</v>
      </c>
      <c r="I115" s="22" t="s">
        <v>2</v>
      </c>
      <c r="J115" s="22">
        <f t="shared" si="3"/>
        <v>1825</v>
      </c>
    </row>
    <row r="116" spans="1:10" s="12" customFormat="1" ht="100.5" customHeight="1">
      <c r="A116" s="2">
        <v>112</v>
      </c>
      <c r="B116" s="2" t="s">
        <v>172</v>
      </c>
      <c r="C116" s="2">
        <v>1</v>
      </c>
      <c r="D116" s="44" t="s">
        <v>302</v>
      </c>
      <c r="E116" s="23" t="s">
        <v>340</v>
      </c>
      <c r="F116" s="23" t="s">
        <v>341</v>
      </c>
      <c r="G116" s="15" t="s">
        <v>89</v>
      </c>
      <c r="H116" s="22">
        <v>400</v>
      </c>
      <c r="I116" s="22" t="s">
        <v>2</v>
      </c>
      <c r="J116" s="22">
        <f t="shared" si="3"/>
        <v>400</v>
      </c>
    </row>
    <row r="117" spans="1:10" s="12" customFormat="1" ht="98.25" customHeight="1">
      <c r="A117" s="2">
        <v>113</v>
      </c>
      <c r="B117" s="2" t="s">
        <v>23</v>
      </c>
      <c r="C117" s="2">
        <v>40</v>
      </c>
      <c r="D117" s="44" t="s">
        <v>218</v>
      </c>
      <c r="E117" s="23" t="s">
        <v>204</v>
      </c>
      <c r="F117" s="23" t="s">
        <v>204</v>
      </c>
      <c r="G117" s="15" t="s">
        <v>89</v>
      </c>
      <c r="H117" s="22">
        <v>105</v>
      </c>
      <c r="I117" s="22" t="s">
        <v>11</v>
      </c>
      <c r="J117" s="22">
        <f t="shared" si="3"/>
        <v>4200</v>
      </c>
    </row>
    <row r="118" spans="1:10" s="12" customFormat="1" ht="99" customHeight="1">
      <c r="A118" s="2">
        <v>114</v>
      </c>
      <c r="B118" s="2" t="s">
        <v>173</v>
      </c>
      <c r="C118" s="2">
        <v>3</v>
      </c>
      <c r="D118" s="44" t="s">
        <v>303</v>
      </c>
      <c r="E118" s="23" t="s">
        <v>216</v>
      </c>
      <c r="F118" s="23" t="s">
        <v>216</v>
      </c>
      <c r="G118" s="15" t="s">
        <v>89</v>
      </c>
      <c r="H118" s="22">
        <v>1318.35</v>
      </c>
      <c r="I118" s="22" t="s">
        <v>16</v>
      </c>
      <c r="J118" s="22">
        <f t="shared" si="3"/>
        <v>3955.0499999999997</v>
      </c>
    </row>
    <row r="119" spans="1:10" s="12" customFormat="1" ht="90" customHeight="1">
      <c r="A119" s="2">
        <v>115</v>
      </c>
      <c r="B119" s="2" t="s">
        <v>61</v>
      </c>
      <c r="C119" s="2">
        <v>1</v>
      </c>
      <c r="D119" s="44" t="s">
        <v>304</v>
      </c>
      <c r="E119" s="23" t="s">
        <v>194</v>
      </c>
      <c r="F119" s="23" t="s">
        <v>194</v>
      </c>
      <c r="G119" s="15" t="s">
        <v>89</v>
      </c>
      <c r="H119" s="22">
        <v>505</v>
      </c>
      <c r="I119" s="22" t="s">
        <v>4</v>
      </c>
      <c r="J119" s="22">
        <f t="shared" si="3"/>
        <v>505</v>
      </c>
    </row>
    <row r="120" spans="1:10" s="12" customFormat="1" ht="93.75" customHeight="1">
      <c r="A120" s="2">
        <v>116</v>
      </c>
      <c r="B120" s="2" t="s">
        <v>62</v>
      </c>
      <c r="C120" s="2">
        <v>50</v>
      </c>
      <c r="D120" s="44" t="s">
        <v>305</v>
      </c>
      <c r="E120" s="23" t="s">
        <v>215</v>
      </c>
      <c r="F120" s="23" t="s">
        <v>342</v>
      </c>
      <c r="G120" s="15" t="s">
        <v>89</v>
      </c>
      <c r="H120" s="22">
        <v>327.68</v>
      </c>
      <c r="I120" s="22" t="s">
        <v>3</v>
      </c>
      <c r="J120" s="22">
        <f t="shared" si="3"/>
        <v>16384</v>
      </c>
    </row>
    <row r="121" spans="1:10" s="12" customFormat="1" ht="100.5" customHeight="1">
      <c r="A121" s="2">
        <v>117</v>
      </c>
      <c r="B121" s="2" t="s">
        <v>112</v>
      </c>
      <c r="C121" s="2">
        <v>2</v>
      </c>
      <c r="D121" s="44" t="s">
        <v>219</v>
      </c>
      <c r="E121" s="23" t="s">
        <v>205</v>
      </c>
      <c r="F121" s="23" t="s">
        <v>206</v>
      </c>
      <c r="G121" s="15" t="s">
        <v>89</v>
      </c>
      <c r="H121" s="22">
        <v>512.54999999999995</v>
      </c>
      <c r="I121" s="22" t="s">
        <v>2</v>
      </c>
      <c r="J121" s="22">
        <f t="shared" si="3"/>
        <v>1025.0999999999999</v>
      </c>
    </row>
    <row r="122" spans="1:10" s="12" customFormat="1" ht="116.25" customHeight="1">
      <c r="A122" s="2">
        <v>118</v>
      </c>
      <c r="B122" s="2" t="s">
        <v>65</v>
      </c>
      <c r="C122" s="2">
        <v>2.6</v>
      </c>
      <c r="D122" s="44" t="s">
        <v>306</v>
      </c>
      <c r="E122" s="23" t="s">
        <v>260</v>
      </c>
      <c r="F122" s="23" t="s">
        <v>260</v>
      </c>
      <c r="G122" s="15" t="s">
        <v>89</v>
      </c>
      <c r="H122" s="22">
        <v>587.52</v>
      </c>
      <c r="I122" s="22" t="s">
        <v>37</v>
      </c>
      <c r="J122" s="22">
        <f t="shared" si="3"/>
        <v>1527.5519999999999</v>
      </c>
    </row>
    <row r="123" spans="1:10" s="12" customFormat="1" ht="90" customHeight="1">
      <c r="A123" s="2">
        <v>119</v>
      </c>
      <c r="B123" s="2" t="s">
        <v>33</v>
      </c>
      <c r="C123" s="2">
        <v>1</v>
      </c>
      <c r="D123" s="44" t="s">
        <v>307</v>
      </c>
      <c r="E123" s="23" t="s">
        <v>91</v>
      </c>
      <c r="F123" s="23" t="s">
        <v>92</v>
      </c>
      <c r="G123" s="15" t="s">
        <v>89</v>
      </c>
      <c r="H123" s="22">
        <v>1024</v>
      </c>
      <c r="I123" s="22" t="s">
        <v>2</v>
      </c>
      <c r="J123" s="22">
        <f t="shared" si="3"/>
        <v>1024</v>
      </c>
    </row>
    <row r="124" spans="1:10" s="12" customFormat="1" ht="89.25" customHeight="1">
      <c r="A124" s="2">
        <v>120</v>
      </c>
      <c r="B124" s="2" t="s">
        <v>34</v>
      </c>
      <c r="C124" s="2">
        <v>1</v>
      </c>
      <c r="D124" s="44" t="s">
        <v>308</v>
      </c>
      <c r="E124" s="23" t="s">
        <v>93</v>
      </c>
      <c r="F124" s="23" t="s">
        <v>94</v>
      </c>
      <c r="G124" s="15" t="s">
        <v>89</v>
      </c>
      <c r="H124" s="22">
        <v>1044.48</v>
      </c>
      <c r="I124" s="22" t="s">
        <v>2</v>
      </c>
      <c r="J124" s="22">
        <f t="shared" si="3"/>
        <v>1044.48</v>
      </c>
    </row>
    <row r="125" spans="1:10" s="12" customFormat="1" ht="91.5" customHeight="1">
      <c r="A125" s="2">
        <v>121</v>
      </c>
      <c r="B125" s="2" t="s">
        <v>57</v>
      </c>
      <c r="C125" s="2">
        <v>2</v>
      </c>
      <c r="D125" s="44" t="s">
        <v>309</v>
      </c>
      <c r="E125" s="23" t="s">
        <v>91</v>
      </c>
      <c r="F125" s="23" t="s">
        <v>92</v>
      </c>
      <c r="G125" s="15" t="s">
        <v>89</v>
      </c>
      <c r="H125" s="22">
        <v>176</v>
      </c>
      <c r="I125" s="22" t="s">
        <v>2</v>
      </c>
      <c r="J125" s="22">
        <f t="shared" si="3"/>
        <v>352</v>
      </c>
    </row>
    <row r="126" spans="1:10" s="12" customFormat="1" ht="99" customHeight="1">
      <c r="A126" s="2">
        <v>122</v>
      </c>
      <c r="B126" s="2" t="s">
        <v>58</v>
      </c>
      <c r="C126" s="2">
        <v>2</v>
      </c>
      <c r="D126" s="44" t="s">
        <v>310</v>
      </c>
      <c r="E126" s="23" t="s">
        <v>93</v>
      </c>
      <c r="F126" s="23" t="s">
        <v>94</v>
      </c>
      <c r="G126" s="15" t="s">
        <v>89</v>
      </c>
      <c r="H126" s="22">
        <v>107</v>
      </c>
      <c r="I126" s="22" t="s">
        <v>2</v>
      </c>
      <c r="J126" s="22">
        <f t="shared" si="3"/>
        <v>214</v>
      </c>
    </row>
    <row r="127" spans="1:10" s="12" customFormat="1" ht="90" customHeight="1">
      <c r="A127" s="2">
        <v>123</v>
      </c>
      <c r="B127" s="2" t="s">
        <v>31</v>
      </c>
      <c r="C127" s="2">
        <v>4</v>
      </c>
      <c r="D127" s="44" t="s">
        <v>311</v>
      </c>
      <c r="E127" s="23" t="s">
        <v>91</v>
      </c>
      <c r="F127" s="23" t="s">
        <v>92</v>
      </c>
      <c r="G127" s="15" t="s">
        <v>89</v>
      </c>
      <c r="H127" s="22">
        <v>80</v>
      </c>
      <c r="I127" s="22" t="s">
        <v>2</v>
      </c>
      <c r="J127" s="22">
        <f t="shared" si="3"/>
        <v>320</v>
      </c>
    </row>
    <row r="128" spans="1:10" s="12" customFormat="1" ht="91.5" customHeight="1">
      <c r="A128" s="2">
        <v>124</v>
      </c>
      <c r="B128" s="2" t="s">
        <v>35</v>
      </c>
      <c r="C128" s="2">
        <v>4</v>
      </c>
      <c r="D128" s="44" t="s">
        <v>312</v>
      </c>
      <c r="E128" s="23" t="s">
        <v>93</v>
      </c>
      <c r="F128" s="23" t="s">
        <v>94</v>
      </c>
      <c r="G128" s="15" t="s">
        <v>89</v>
      </c>
      <c r="H128" s="22">
        <v>80</v>
      </c>
      <c r="I128" s="22" t="s">
        <v>2</v>
      </c>
      <c r="J128" s="22">
        <f t="shared" si="3"/>
        <v>320</v>
      </c>
    </row>
    <row r="129" spans="1:10" s="12" customFormat="1" ht="99" customHeight="1">
      <c r="A129" s="2">
        <v>125</v>
      </c>
      <c r="B129" s="2" t="s">
        <v>36</v>
      </c>
      <c r="C129" s="2">
        <v>1.8</v>
      </c>
      <c r="D129" s="44" t="s">
        <v>229</v>
      </c>
      <c r="E129" s="23" t="s">
        <v>91</v>
      </c>
      <c r="F129" s="23" t="s">
        <v>92</v>
      </c>
      <c r="G129" s="15" t="s">
        <v>89</v>
      </c>
      <c r="H129" s="22">
        <v>221</v>
      </c>
      <c r="I129" s="22" t="s">
        <v>37</v>
      </c>
      <c r="J129" s="22">
        <f t="shared" si="3"/>
        <v>397.8</v>
      </c>
    </row>
    <row r="130" spans="1:10" s="12" customFormat="1" ht="99" customHeight="1">
      <c r="A130" s="2">
        <v>126</v>
      </c>
      <c r="B130" s="2" t="s">
        <v>38</v>
      </c>
      <c r="C130" s="2">
        <v>1.8</v>
      </c>
      <c r="D130" s="44" t="s">
        <v>230</v>
      </c>
      <c r="E130" s="23" t="s">
        <v>93</v>
      </c>
      <c r="F130" s="23" t="s">
        <v>94</v>
      </c>
      <c r="G130" s="15" t="s">
        <v>89</v>
      </c>
      <c r="H130" s="22">
        <v>185</v>
      </c>
      <c r="I130" s="22" t="s">
        <v>37</v>
      </c>
      <c r="J130" s="22">
        <f t="shared" si="3"/>
        <v>333</v>
      </c>
    </row>
    <row r="131" spans="1:10" s="12" customFormat="1" ht="93" customHeight="1">
      <c r="A131" s="2">
        <v>127</v>
      </c>
      <c r="B131" s="2" t="s">
        <v>39</v>
      </c>
      <c r="C131" s="2">
        <v>3</v>
      </c>
      <c r="D131" s="44" t="s">
        <v>313</v>
      </c>
      <c r="E131" s="23" t="s">
        <v>91</v>
      </c>
      <c r="F131" s="23" t="s">
        <v>92</v>
      </c>
      <c r="G131" s="15" t="s">
        <v>89</v>
      </c>
      <c r="H131" s="22">
        <v>32</v>
      </c>
      <c r="I131" s="22" t="s">
        <v>2</v>
      </c>
      <c r="J131" s="22">
        <f t="shared" si="3"/>
        <v>96</v>
      </c>
    </row>
    <row r="132" spans="1:10" s="12" customFormat="1" ht="90" customHeight="1">
      <c r="A132" s="2">
        <v>128</v>
      </c>
      <c r="B132" s="2" t="s">
        <v>40</v>
      </c>
      <c r="C132" s="2">
        <v>3</v>
      </c>
      <c r="D132" s="44" t="s">
        <v>314</v>
      </c>
      <c r="E132" s="23" t="s">
        <v>93</v>
      </c>
      <c r="F132" s="23" t="s">
        <v>94</v>
      </c>
      <c r="G132" s="15" t="s">
        <v>89</v>
      </c>
      <c r="H132" s="22">
        <v>32</v>
      </c>
      <c r="I132" s="22" t="s">
        <v>2</v>
      </c>
      <c r="J132" s="22">
        <f t="shared" si="3"/>
        <v>96</v>
      </c>
    </row>
    <row r="133" spans="1:10" s="12" customFormat="1" ht="95.25" customHeight="1">
      <c r="A133" s="2">
        <v>129</v>
      </c>
      <c r="B133" s="2" t="s">
        <v>41</v>
      </c>
      <c r="C133" s="2">
        <v>450</v>
      </c>
      <c r="D133" s="44" t="s">
        <v>315</v>
      </c>
      <c r="E133" s="23" t="s">
        <v>91</v>
      </c>
      <c r="F133" s="23" t="s">
        <v>92</v>
      </c>
      <c r="G133" s="15" t="s">
        <v>89</v>
      </c>
      <c r="H133" s="22">
        <v>1</v>
      </c>
      <c r="I133" s="22" t="s">
        <v>3</v>
      </c>
      <c r="J133" s="22">
        <f t="shared" si="3"/>
        <v>450</v>
      </c>
    </row>
    <row r="134" spans="1:10" s="12" customFormat="1" ht="99" customHeight="1">
      <c r="A134" s="2">
        <v>130</v>
      </c>
      <c r="B134" s="2" t="s">
        <v>42</v>
      </c>
      <c r="C134" s="2">
        <v>450</v>
      </c>
      <c r="D134" s="44" t="s">
        <v>316</v>
      </c>
      <c r="E134" s="23" t="s">
        <v>93</v>
      </c>
      <c r="F134" s="23" t="s">
        <v>94</v>
      </c>
      <c r="G134" s="15" t="s">
        <v>89</v>
      </c>
      <c r="H134" s="22">
        <v>1.02</v>
      </c>
      <c r="I134" s="22" t="s">
        <v>3</v>
      </c>
      <c r="J134" s="22">
        <f t="shared" si="3"/>
        <v>459</v>
      </c>
    </row>
    <row r="135" spans="1:10" s="12" customFormat="1" ht="93.75" customHeight="1">
      <c r="A135" s="2">
        <v>131</v>
      </c>
      <c r="B135" s="2" t="s">
        <v>174</v>
      </c>
      <c r="C135" s="2">
        <v>3</v>
      </c>
      <c r="D135" s="44" t="s">
        <v>317</v>
      </c>
      <c r="E135" s="23" t="s">
        <v>194</v>
      </c>
      <c r="F135" s="23" t="s">
        <v>194</v>
      </c>
      <c r="G135" s="15" t="s">
        <v>89</v>
      </c>
      <c r="H135" s="22">
        <v>150</v>
      </c>
      <c r="I135" s="22" t="s">
        <v>2</v>
      </c>
      <c r="J135" s="22">
        <f t="shared" si="3"/>
        <v>450</v>
      </c>
    </row>
    <row r="136" spans="1:10" s="12" customFormat="1" ht="342" customHeight="1">
      <c r="A136" s="2">
        <v>132</v>
      </c>
      <c r="B136" s="3" t="s">
        <v>175</v>
      </c>
      <c r="C136" s="23">
        <v>160</v>
      </c>
      <c r="D136" s="42" t="s">
        <v>318</v>
      </c>
      <c r="E136" s="23" t="s">
        <v>216</v>
      </c>
      <c r="F136" s="23" t="s">
        <v>216</v>
      </c>
      <c r="G136" s="15" t="s">
        <v>89</v>
      </c>
      <c r="H136" s="22">
        <v>1073.94</v>
      </c>
      <c r="I136" s="22" t="s">
        <v>3</v>
      </c>
      <c r="J136" s="22">
        <f t="shared" si="3"/>
        <v>171830.40000000002</v>
      </c>
    </row>
    <row r="137" spans="1:10" s="12" customFormat="1" ht="139.5" customHeight="1">
      <c r="A137" s="2">
        <v>133</v>
      </c>
      <c r="B137" s="3" t="s">
        <v>176</v>
      </c>
      <c r="C137" s="23">
        <v>40</v>
      </c>
      <c r="D137" s="42" t="s">
        <v>319</v>
      </c>
      <c r="E137" s="23" t="s">
        <v>194</v>
      </c>
      <c r="F137" s="23" t="s">
        <v>194</v>
      </c>
      <c r="G137" s="15" t="s">
        <v>89</v>
      </c>
      <c r="H137" s="22">
        <v>144.08000000000001</v>
      </c>
      <c r="I137" s="22" t="s">
        <v>3</v>
      </c>
      <c r="J137" s="22">
        <f t="shared" si="3"/>
        <v>5763.2000000000007</v>
      </c>
    </row>
    <row r="138" spans="1:10" s="12" customFormat="1" ht="93.75" customHeight="1">
      <c r="A138" s="2">
        <v>134</v>
      </c>
      <c r="B138" s="3" t="s">
        <v>110</v>
      </c>
      <c r="C138" s="23">
        <v>2</v>
      </c>
      <c r="D138" s="42" t="s">
        <v>320</v>
      </c>
      <c r="E138" s="23" t="s">
        <v>194</v>
      </c>
      <c r="F138" s="23" t="s">
        <v>194</v>
      </c>
      <c r="G138" s="15" t="s">
        <v>89</v>
      </c>
      <c r="H138" s="22">
        <v>2370.63</v>
      </c>
      <c r="I138" s="22" t="s">
        <v>2</v>
      </c>
      <c r="J138" s="22">
        <f t="shared" si="3"/>
        <v>4741.26</v>
      </c>
    </row>
    <row r="139" spans="1:10" s="12" customFormat="1" ht="92.25" customHeight="1">
      <c r="A139" s="2">
        <v>135</v>
      </c>
      <c r="B139" s="3" t="s">
        <v>17</v>
      </c>
      <c r="C139" s="23">
        <v>200</v>
      </c>
      <c r="D139" s="42" t="s">
        <v>321</v>
      </c>
      <c r="E139" s="23" t="s">
        <v>91</v>
      </c>
      <c r="F139" s="23" t="s">
        <v>92</v>
      </c>
      <c r="G139" s="15" t="s">
        <v>89</v>
      </c>
      <c r="H139" s="22">
        <v>1024</v>
      </c>
      <c r="I139" s="22" t="s">
        <v>6</v>
      </c>
      <c r="J139" s="22">
        <f t="shared" si="3"/>
        <v>204800</v>
      </c>
    </row>
    <row r="140" spans="1:10" s="12" customFormat="1" ht="94.5" customHeight="1">
      <c r="A140" s="2">
        <v>136</v>
      </c>
      <c r="B140" s="3" t="s">
        <v>18</v>
      </c>
      <c r="C140" s="23">
        <v>200</v>
      </c>
      <c r="D140" s="42" t="s">
        <v>322</v>
      </c>
      <c r="E140" s="23" t="s">
        <v>93</v>
      </c>
      <c r="F140" s="23" t="s">
        <v>94</v>
      </c>
      <c r="G140" s="15" t="s">
        <v>89</v>
      </c>
      <c r="H140" s="22">
        <v>1024</v>
      </c>
      <c r="I140" s="22" t="s">
        <v>6</v>
      </c>
      <c r="J140" s="22">
        <f t="shared" si="3"/>
        <v>204800</v>
      </c>
    </row>
    <row r="141" spans="1:10" s="12" customFormat="1" ht="92.25" customHeight="1">
      <c r="A141" s="2">
        <v>137</v>
      </c>
      <c r="B141" s="3" t="s">
        <v>109</v>
      </c>
      <c r="C141" s="23">
        <v>2</v>
      </c>
      <c r="D141" s="42" t="s">
        <v>323</v>
      </c>
      <c r="E141" s="23" t="s">
        <v>194</v>
      </c>
      <c r="F141" s="23" t="s">
        <v>194</v>
      </c>
      <c r="G141" s="15" t="s">
        <v>89</v>
      </c>
      <c r="H141" s="22">
        <v>3725.45</v>
      </c>
      <c r="I141" s="22" t="s">
        <v>2</v>
      </c>
      <c r="J141" s="22">
        <f t="shared" si="3"/>
        <v>7450.9</v>
      </c>
    </row>
    <row r="142" spans="1:10" s="12" customFormat="1" ht="97.5" customHeight="1">
      <c r="A142" s="2">
        <v>138</v>
      </c>
      <c r="B142" s="3" t="s">
        <v>19</v>
      </c>
      <c r="C142" s="23">
        <v>2</v>
      </c>
      <c r="D142" s="42" t="s">
        <v>324</v>
      </c>
      <c r="E142" s="23" t="s">
        <v>91</v>
      </c>
      <c r="F142" s="23" t="s">
        <v>92</v>
      </c>
      <c r="G142" s="15" t="s">
        <v>89</v>
      </c>
      <c r="H142" s="22">
        <v>8</v>
      </c>
      <c r="I142" s="22" t="s">
        <v>2</v>
      </c>
      <c r="J142" s="22">
        <f t="shared" si="3"/>
        <v>16</v>
      </c>
    </row>
    <row r="143" spans="1:10" s="12" customFormat="1" ht="92.25" customHeight="1">
      <c r="A143" s="2">
        <v>139</v>
      </c>
      <c r="B143" s="3" t="s">
        <v>20</v>
      </c>
      <c r="C143" s="23">
        <v>2</v>
      </c>
      <c r="D143" s="42" t="s">
        <v>325</v>
      </c>
      <c r="E143" s="23" t="s">
        <v>93</v>
      </c>
      <c r="F143" s="23" t="s">
        <v>94</v>
      </c>
      <c r="G143" s="15" t="s">
        <v>89</v>
      </c>
      <c r="H143" s="22">
        <v>4</v>
      </c>
      <c r="I143" s="22" t="s">
        <v>2</v>
      </c>
      <c r="J143" s="22">
        <f t="shared" si="3"/>
        <v>8</v>
      </c>
    </row>
    <row r="144" spans="1:10" s="12" customFormat="1" ht="97.5" customHeight="1">
      <c r="A144" s="2">
        <v>140</v>
      </c>
      <c r="B144" s="3" t="s">
        <v>60</v>
      </c>
      <c r="C144" s="23">
        <v>1</v>
      </c>
      <c r="D144" s="42" t="s">
        <v>326</v>
      </c>
      <c r="E144" s="23" t="s">
        <v>194</v>
      </c>
      <c r="F144" s="23" t="s">
        <v>194</v>
      </c>
      <c r="G144" s="15" t="s">
        <v>89</v>
      </c>
      <c r="H144" s="22">
        <v>27629</v>
      </c>
      <c r="I144" s="22" t="s">
        <v>2</v>
      </c>
      <c r="J144" s="22">
        <f t="shared" si="3"/>
        <v>27629</v>
      </c>
    </row>
    <row r="145" spans="1:10" s="12" customFormat="1" ht="218.25" customHeight="1">
      <c r="A145" s="2">
        <v>141</v>
      </c>
      <c r="B145" s="3" t="s">
        <v>46</v>
      </c>
      <c r="C145" s="23">
        <v>1.8</v>
      </c>
      <c r="D145" s="42" t="s">
        <v>352</v>
      </c>
      <c r="E145" s="23" t="s">
        <v>194</v>
      </c>
      <c r="F145" s="23" t="s">
        <v>194</v>
      </c>
      <c r="G145" s="15" t="s">
        <v>89</v>
      </c>
      <c r="H145" s="22">
        <v>2181</v>
      </c>
      <c r="I145" s="22" t="s">
        <v>37</v>
      </c>
      <c r="J145" s="22">
        <f t="shared" si="3"/>
        <v>3925.8</v>
      </c>
    </row>
    <row r="146" spans="1:10" s="12" customFormat="1" ht="255" customHeight="1">
      <c r="A146" s="2">
        <v>142</v>
      </c>
      <c r="B146" s="3" t="s">
        <v>47</v>
      </c>
      <c r="C146" s="23">
        <v>1.8</v>
      </c>
      <c r="D146" s="42" t="s">
        <v>327</v>
      </c>
      <c r="E146" s="23" t="s">
        <v>194</v>
      </c>
      <c r="F146" s="23" t="s">
        <v>194</v>
      </c>
      <c r="G146" s="15" t="s">
        <v>89</v>
      </c>
      <c r="H146" s="22">
        <v>851</v>
      </c>
      <c r="I146" s="22" t="s">
        <v>37</v>
      </c>
      <c r="J146" s="22">
        <f t="shared" si="3"/>
        <v>1531.8</v>
      </c>
    </row>
    <row r="147" spans="1:10" s="12" customFormat="1" ht="234" customHeight="1">
      <c r="A147" s="2">
        <v>143</v>
      </c>
      <c r="B147" s="3" t="s">
        <v>48</v>
      </c>
      <c r="C147" s="23">
        <v>1.8</v>
      </c>
      <c r="D147" s="42" t="s">
        <v>328</v>
      </c>
      <c r="E147" s="23" t="s">
        <v>194</v>
      </c>
      <c r="F147" s="23" t="s">
        <v>194</v>
      </c>
      <c r="G147" s="15" t="s">
        <v>89</v>
      </c>
      <c r="H147" s="22">
        <v>1293</v>
      </c>
      <c r="I147" s="22" t="s">
        <v>37</v>
      </c>
      <c r="J147" s="22">
        <f t="shared" si="3"/>
        <v>2327.4</v>
      </c>
    </row>
    <row r="148" spans="1:10" s="12" customFormat="1" ht="189.75" customHeight="1">
      <c r="A148" s="2">
        <v>144</v>
      </c>
      <c r="B148" s="3" t="s">
        <v>49</v>
      </c>
      <c r="C148" s="23">
        <v>1.8</v>
      </c>
      <c r="D148" s="42" t="s">
        <v>329</v>
      </c>
      <c r="E148" s="23" t="s">
        <v>194</v>
      </c>
      <c r="F148" s="23" t="s">
        <v>194</v>
      </c>
      <c r="G148" s="15" t="s">
        <v>89</v>
      </c>
      <c r="H148" s="22">
        <v>482</v>
      </c>
      <c r="I148" s="22" t="s">
        <v>37</v>
      </c>
      <c r="J148" s="22">
        <f t="shared" si="3"/>
        <v>867.6</v>
      </c>
    </row>
    <row r="149" spans="1:10" s="12" customFormat="1" ht="154.5" customHeight="1">
      <c r="A149" s="2">
        <v>145</v>
      </c>
      <c r="B149" s="3" t="s">
        <v>177</v>
      </c>
      <c r="C149" s="23">
        <v>1.8</v>
      </c>
      <c r="D149" s="42" t="s">
        <v>353</v>
      </c>
      <c r="E149" s="23" t="s">
        <v>205</v>
      </c>
      <c r="F149" s="23" t="s">
        <v>205</v>
      </c>
      <c r="G149" s="15" t="s">
        <v>89</v>
      </c>
      <c r="H149" s="22">
        <v>3426</v>
      </c>
      <c r="I149" s="22" t="s">
        <v>37</v>
      </c>
      <c r="J149" s="22">
        <f t="shared" si="3"/>
        <v>6166.8</v>
      </c>
    </row>
    <row r="150" spans="1:10" s="12" customFormat="1" ht="158.25" customHeight="1">
      <c r="A150" s="2">
        <v>146</v>
      </c>
      <c r="B150" s="3" t="s">
        <v>56</v>
      </c>
      <c r="C150" s="23">
        <v>2</v>
      </c>
      <c r="D150" s="42" t="s">
        <v>362</v>
      </c>
      <c r="E150" s="23" t="s">
        <v>194</v>
      </c>
      <c r="F150" s="23" t="s">
        <v>194</v>
      </c>
      <c r="G150" s="15" t="s">
        <v>89</v>
      </c>
      <c r="H150" s="22">
        <v>1952.61</v>
      </c>
      <c r="I150" s="22" t="s">
        <v>2</v>
      </c>
      <c r="J150" s="22">
        <f t="shared" si="3"/>
        <v>3905.22</v>
      </c>
    </row>
    <row r="151" spans="1:10" s="12" customFormat="1" ht="94.5" customHeight="1">
      <c r="A151" s="2">
        <v>147</v>
      </c>
      <c r="B151" s="3" t="s">
        <v>66</v>
      </c>
      <c r="C151" s="23">
        <v>3</v>
      </c>
      <c r="D151" s="42" t="s">
        <v>330</v>
      </c>
      <c r="E151" s="23" t="s">
        <v>216</v>
      </c>
      <c r="F151" s="23" t="s">
        <v>216</v>
      </c>
      <c r="G151" s="15" t="s">
        <v>89</v>
      </c>
      <c r="H151" s="22">
        <v>5053</v>
      </c>
      <c r="I151" s="22" t="s">
        <v>16</v>
      </c>
      <c r="J151" s="22">
        <f t="shared" si="3"/>
        <v>15159</v>
      </c>
    </row>
    <row r="152" spans="1:10" s="12" customFormat="1" ht="92.25" customHeight="1">
      <c r="A152" s="2">
        <v>148</v>
      </c>
      <c r="B152" s="3" t="s">
        <v>29</v>
      </c>
      <c r="C152" s="23">
        <v>450</v>
      </c>
      <c r="D152" s="42" t="s">
        <v>331</v>
      </c>
      <c r="E152" s="23" t="s">
        <v>216</v>
      </c>
      <c r="F152" s="23" t="s">
        <v>216</v>
      </c>
      <c r="G152" s="15" t="s">
        <v>89</v>
      </c>
      <c r="H152" s="22">
        <v>27</v>
      </c>
      <c r="I152" s="22" t="s">
        <v>3</v>
      </c>
      <c r="J152" s="22">
        <f t="shared" si="3"/>
        <v>12150</v>
      </c>
    </row>
    <row r="153" spans="1:10" s="12" customFormat="1" ht="147.75" customHeight="1">
      <c r="A153" s="2">
        <v>149</v>
      </c>
      <c r="B153" s="3" t="s">
        <v>177</v>
      </c>
      <c r="C153" s="23">
        <v>2.2000000000000002</v>
      </c>
      <c r="D153" s="42" t="s">
        <v>353</v>
      </c>
      <c r="E153" s="23" t="s">
        <v>205</v>
      </c>
      <c r="F153" s="23" t="s">
        <v>205</v>
      </c>
      <c r="G153" s="15" t="s">
        <v>89</v>
      </c>
      <c r="H153" s="22">
        <v>3426</v>
      </c>
      <c r="I153" s="22" t="s">
        <v>37</v>
      </c>
      <c r="J153" s="22">
        <f t="shared" si="3"/>
        <v>7537.2000000000007</v>
      </c>
    </row>
    <row r="154" spans="1:10" s="12" customFormat="1" ht="91.5" customHeight="1">
      <c r="A154" s="2">
        <v>150</v>
      </c>
      <c r="B154" s="3" t="s">
        <v>43</v>
      </c>
      <c r="C154" s="23">
        <v>6</v>
      </c>
      <c r="D154" s="42" t="s">
        <v>332</v>
      </c>
      <c r="E154" s="23" t="s">
        <v>343</v>
      </c>
      <c r="F154" s="23" t="s">
        <v>343</v>
      </c>
      <c r="G154" s="15" t="s">
        <v>89</v>
      </c>
      <c r="H154" s="22">
        <v>2055</v>
      </c>
      <c r="I154" s="22" t="s">
        <v>4</v>
      </c>
      <c r="J154" s="22">
        <f t="shared" si="3"/>
        <v>12330</v>
      </c>
    </row>
    <row r="155" spans="1:10" s="12" customFormat="1" ht="282" customHeight="1">
      <c r="A155" s="2">
        <v>151</v>
      </c>
      <c r="B155" s="3" t="s">
        <v>44</v>
      </c>
      <c r="C155" s="23">
        <v>12</v>
      </c>
      <c r="D155" s="42" t="s">
        <v>333</v>
      </c>
      <c r="E155" s="23" t="s">
        <v>343</v>
      </c>
      <c r="F155" s="23" t="s">
        <v>343</v>
      </c>
      <c r="G155" s="15" t="s">
        <v>89</v>
      </c>
      <c r="H155" s="22">
        <v>299</v>
      </c>
      <c r="I155" s="22" t="s">
        <v>2</v>
      </c>
      <c r="J155" s="22">
        <f t="shared" si="3"/>
        <v>3588</v>
      </c>
    </row>
    <row r="156" spans="1:10" s="12" customFormat="1" ht="136.5" customHeight="1">
      <c r="A156" s="2">
        <v>152</v>
      </c>
      <c r="B156" s="3" t="s">
        <v>52</v>
      </c>
      <c r="C156" s="23">
        <v>100</v>
      </c>
      <c r="D156" s="42" t="s">
        <v>363</v>
      </c>
      <c r="E156" s="23" t="s">
        <v>343</v>
      </c>
      <c r="F156" s="23" t="s">
        <v>343</v>
      </c>
      <c r="G156" s="15" t="s">
        <v>89</v>
      </c>
      <c r="H156" s="22">
        <v>27</v>
      </c>
      <c r="I156" s="22" t="s">
        <v>2</v>
      </c>
      <c r="J156" s="22">
        <f t="shared" si="3"/>
        <v>2700</v>
      </c>
    </row>
    <row r="157" spans="1:10" s="12" customFormat="1" ht="97.5" customHeight="1">
      <c r="A157" s="2">
        <v>153</v>
      </c>
      <c r="B157" s="3" t="s">
        <v>53</v>
      </c>
      <c r="C157" s="23">
        <v>4</v>
      </c>
      <c r="D157" s="42" t="s">
        <v>334</v>
      </c>
      <c r="E157" s="23" t="s">
        <v>343</v>
      </c>
      <c r="F157" s="23" t="s">
        <v>343</v>
      </c>
      <c r="G157" s="15" t="s">
        <v>89</v>
      </c>
      <c r="H157" s="22">
        <v>146.63</v>
      </c>
      <c r="I157" s="22" t="s">
        <v>2</v>
      </c>
      <c r="J157" s="22">
        <f t="shared" si="3"/>
        <v>586.52</v>
      </c>
    </row>
    <row r="158" spans="1:10" s="12" customFormat="1" ht="224.25" customHeight="1">
      <c r="A158" s="2">
        <v>154</v>
      </c>
      <c r="B158" s="3" t="s">
        <v>64</v>
      </c>
      <c r="C158" s="23">
        <v>1</v>
      </c>
      <c r="D158" s="42" t="s">
        <v>335</v>
      </c>
      <c r="E158" s="23" t="s">
        <v>344</v>
      </c>
      <c r="F158" s="23" t="s">
        <v>259</v>
      </c>
      <c r="G158" s="15" t="s">
        <v>89</v>
      </c>
      <c r="H158" s="22">
        <v>4372.74</v>
      </c>
      <c r="I158" s="22" t="s">
        <v>2</v>
      </c>
      <c r="J158" s="22">
        <f t="shared" si="3"/>
        <v>4372.74</v>
      </c>
    </row>
    <row r="159" spans="1:10" s="12" customFormat="1" ht="93" customHeight="1">
      <c r="A159" s="2">
        <v>155</v>
      </c>
      <c r="B159" s="3" t="s">
        <v>57</v>
      </c>
      <c r="C159" s="23">
        <v>2</v>
      </c>
      <c r="D159" s="42" t="s">
        <v>336</v>
      </c>
      <c r="E159" s="23" t="s">
        <v>91</v>
      </c>
      <c r="F159" s="23" t="s">
        <v>92</v>
      </c>
      <c r="G159" s="15" t="s">
        <v>89</v>
      </c>
      <c r="H159" s="22">
        <v>176</v>
      </c>
      <c r="I159" s="22" t="s">
        <v>2</v>
      </c>
      <c r="J159" s="22">
        <f t="shared" si="3"/>
        <v>352</v>
      </c>
    </row>
    <row r="160" spans="1:10" s="12" customFormat="1" ht="100.5" customHeight="1">
      <c r="A160" s="2">
        <v>156</v>
      </c>
      <c r="B160" s="3" t="s">
        <v>58</v>
      </c>
      <c r="C160" s="23">
        <v>2</v>
      </c>
      <c r="D160" s="42" t="s">
        <v>310</v>
      </c>
      <c r="E160" s="23" t="s">
        <v>93</v>
      </c>
      <c r="F160" s="23" t="s">
        <v>94</v>
      </c>
      <c r="G160" s="15" t="s">
        <v>89</v>
      </c>
      <c r="H160" s="22">
        <v>107</v>
      </c>
      <c r="I160" s="22" t="s">
        <v>2</v>
      </c>
      <c r="J160" s="22">
        <f t="shared" si="3"/>
        <v>214</v>
      </c>
    </row>
    <row r="161" spans="1:10" ht="100.5" customHeight="1">
      <c r="A161" s="2">
        <v>157</v>
      </c>
      <c r="B161" s="7" t="s">
        <v>32</v>
      </c>
      <c r="C161" s="4">
        <v>24</v>
      </c>
      <c r="D161" s="42" t="s">
        <v>337</v>
      </c>
      <c r="E161" s="23" t="s">
        <v>194</v>
      </c>
      <c r="F161" s="23" t="s">
        <v>194</v>
      </c>
      <c r="G161" s="15" t="s">
        <v>89</v>
      </c>
      <c r="H161" s="5">
        <v>65</v>
      </c>
      <c r="I161" s="5" t="s">
        <v>2</v>
      </c>
      <c r="J161" s="22">
        <f t="shared" si="3"/>
        <v>1560</v>
      </c>
    </row>
    <row r="162" spans="1:10" ht="94.5" customHeight="1">
      <c r="A162" s="2">
        <v>158</v>
      </c>
      <c r="B162" s="7" t="s">
        <v>55</v>
      </c>
      <c r="C162" s="4">
        <v>24</v>
      </c>
      <c r="D162" s="42" t="s">
        <v>338</v>
      </c>
      <c r="E162" s="23" t="s">
        <v>194</v>
      </c>
      <c r="F162" s="23" t="s">
        <v>194</v>
      </c>
      <c r="G162" s="15" t="s">
        <v>89</v>
      </c>
      <c r="H162" s="5">
        <v>800</v>
      </c>
      <c r="I162" s="5" t="s">
        <v>3</v>
      </c>
      <c r="J162" s="22">
        <f t="shared" si="3"/>
        <v>19200</v>
      </c>
    </row>
    <row r="163" spans="1:10" ht="100.5" customHeight="1">
      <c r="A163" s="2">
        <v>159</v>
      </c>
      <c r="B163" s="7" t="s">
        <v>71</v>
      </c>
      <c r="C163" s="4">
        <v>5</v>
      </c>
      <c r="D163" s="42" t="s">
        <v>345</v>
      </c>
      <c r="E163" s="23" t="s">
        <v>194</v>
      </c>
      <c r="F163" s="23" t="s">
        <v>194</v>
      </c>
      <c r="G163" s="15" t="s">
        <v>89</v>
      </c>
      <c r="H163" s="5">
        <v>2041</v>
      </c>
      <c r="I163" s="5" t="s">
        <v>16</v>
      </c>
      <c r="J163" s="22">
        <f t="shared" si="3"/>
        <v>10205</v>
      </c>
    </row>
    <row r="164" spans="1:10" ht="92.25" customHeight="1">
      <c r="A164" s="2">
        <v>160</v>
      </c>
      <c r="B164" s="7" t="s">
        <v>81</v>
      </c>
      <c r="C164" s="4">
        <v>1</v>
      </c>
      <c r="D164" s="42" t="s">
        <v>82</v>
      </c>
      <c r="E164" s="19" t="s">
        <v>184</v>
      </c>
      <c r="F164" s="19" t="s">
        <v>184</v>
      </c>
      <c r="G164" s="15" t="s">
        <v>89</v>
      </c>
      <c r="H164" s="5">
        <v>8200</v>
      </c>
      <c r="I164" s="5" t="s">
        <v>2</v>
      </c>
      <c r="J164" s="6">
        <f>H164*C164</f>
        <v>8200</v>
      </c>
    </row>
    <row r="165" spans="1:10" ht="91.5" customHeight="1">
      <c r="A165" s="2">
        <v>161</v>
      </c>
      <c r="B165" s="7" t="s">
        <v>165</v>
      </c>
      <c r="C165" s="4">
        <v>1</v>
      </c>
      <c r="D165" s="42" t="s">
        <v>185</v>
      </c>
      <c r="E165" s="19" t="s">
        <v>184</v>
      </c>
      <c r="F165" s="19" t="s">
        <v>184</v>
      </c>
      <c r="G165" s="15" t="s">
        <v>89</v>
      </c>
      <c r="H165" s="5">
        <v>1268</v>
      </c>
      <c r="I165" s="5" t="s">
        <v>2</v>
      </c>
      <c r="J165" s="6">
        <f t="shared" ref="J165:J176" si="4">H165*C165</f>
        <v>1268</v>
      </c>
    </row>
    <row r="166" spans="1:10" ht="95.25" customHeight="1">
      <c r="A166" s="2">
        <v>162</v>
      </c>
      <c r="B166" s="7" t="s">
        <v>76</v>
      </c>
      <c r="C166" s="4">
        <v>8</v>
      </c>
      <c r="D166" s="42" t="s">
        <v>77</v>
      </c>
      <c r="E166" s="19" t="s">
        <v>184</v>
      </c>
      <c r="F166" s="19" t="s">
        <v>184</v>
      </c>
      <c r="G166" s="15" t="s">
        <v>89</v>
      </c>
      <c r="H166" s="5">
        <v>2226.5</v>
      </c>
      <c r="I166" s="5" t="s">
        <v>78</v>
      </c>
      <c r="J166" s="6">
        <f t="shared" si="4"/>
        <v>17812</v>
      </c>
    </row>
    <row r="167" spans="1:10" ht="89.25" customHeight="1">
      <c r="A167" s="2">
        <v>163</v>
      </c>
      <c r="B167" s="7" t="s">
        <v>79</v>
      </c>
      <c r="C167" s="4">
        <v>15.75</v>
      </c>
      <c r="D167" s="42" t="s">
        <v>80</v>
      </c>
      <c r="E167" s="19" t="s">
        <v>184</v>
      </c>
      <c r="F167" s="19" t="s">
        <v>184</v>
      </c>
      <c r="G167" s="15" t="s">
        <v>89</v>
      </c>
      <c r="H167" s="5">
        <v>539.54</v>
      </c>
      <c r="I167" s="5" t="s">
        <v>16</v>
      </c>
      <c r="J167" s="6">
        <f t="shared" si="4"/>
        <v>8497.7549999999992</v>
      </c>
    </row>
    <row r="168" spans="1:10" ht="96" customHeight="1">
      <c r="A168" s="2">
        <v>164</v>
      </c>
      <c r="B168" s="7" t="s">
        <v>72</v>
      </c>
      <c r="C168" s="11">
        <v>22.4</v>
      </c>
      <c r="D168" s="42" t="s">
        <v>73</v>
      </c>
      <c r="E168" s="19" t="s">
        <v>184</v>
      </c>
      <c r="F168" s="19" t="s">
        <v>184</v>
      </c>
      <c r="G168" s="15" t="s">
        <v>89</v>
      </c>
      <c r="H168" s="5">
        <v>2192</v>
      </c>
      <c r="I168" s="5" t="s">
        <v>74</v>
      </c>
      <c r="J168" s="6">
        <f t="shared" si="4"/>
        <v>49100.799999999996</v>
      </c>
    </row>
    <row r="169" spans="1:10" ht="93" customHeight="1">
      <c r="A169" s="2">
        <v>165</v>
      </c>
      <c r="B169" s="7" t="s">
        <v>178</v>
      </c>
      <c r="C169" s="4">
        <v>3.63</v>
      </c>
      <c r="D169" s="42" t="s">
        <v>186</v>
      </c>
      <c r="E169" s="19" t="s">
        <v>184</v>
      </c>
      <c r="F169" s="19" t="s">
        <v>184</v>
      </c>
      <c r="G169" s="15" t="s">
        <v>89</v>
      </c>
      <c r="H169" s="5">
        <v>40</v>
      </c>
      <c r="I169" s="5" t="s">
        <v>16</v>
      </c>
      <c r="J169" s="6">
        <f t="shared" si="4"/>
        <v>145.19999999999999</v>
      </c>
    </row>
    <row r="170" spans="1:10" ht="102.75" customHeight="1">
      <c r="A170" s="2">
        <v>166</v>
      </c>
      <c r="B170" s="7" t="s">
        <v>179</v>
      </c>
      <c r="C170" s="4">
        <v>3.63</v>
      </c>
      <c r="D170" s="42" t="s">
        <v>187</v>
      </c>
      <c r="E170" s="19" t="s">
        <v>184</v>
      </c>
      <c r="F170" s="19" t="s">
        <v>184</v>
      </c>
      <c r="G170" s="15" t="s">
        <v>89</v>
      </c>
      <c r="H170" s="5">
        <v>97.5</v>
      </c>
      <c r="I170" s="5" t="s">
        <v>16</v>
      </c>
      <c r="J170" s="6">
        <f t="shared" si="4"/>
        <v>353.92500000000001</v>
      </c>
    </row>
    <row r="171" spans="1:10" ht="96.75" customHeight="1">
      <c r="A171" s="2">
        <v>167</v>
      </c>
      <c r="B171" s="7" t="s">
        <v>180</v>
      </c>
      <c r="C171" s="4">
        <v>24.97</v>
      </c>
      <c r="D171" s="42" t="s">
        <v>188</v>
      </c>
      <c r="E171" s="19" t="s">
        <v>184</v>
      </c>
      <c r="F171" s="19" t="s">
        <v>184</v>
      </c>
      <c r="G171" s="15" t="s">
        <v>89</v>
      </c>
      <c r="H171" s="5">
        <v>30</v>
      </c>
      <c r="I171" s="5" t="s">
        <v>16</v>
      </c>
      <c r="J171" s="6">
        <f t="shared" si="4"/>
        <v>749.09999999999991</v>
      </c>
    </row>
    <row r="172" spans="1:10" ht="93" customHeight="1">
      <c r="A172" s="2">
        <v>168</v>
      </c>
      <c r="B172" s="7" t="s">
        <v>181</v>
      </c>
      <c r="C172" s="4">
        <v>50</v>
      </c>
      <c r="D172" s="42" t="s">
        <v>189</v>
      </c>
      <c r="E172" s="19" t="s">
        <v>184</v>
      </c>
      <c r="F172" s="19" t="s">
        <v>184</v>
      </c>
      <c r="G172" s="15" t="s">
        <v>89</v>
      </c>
      <c r="H172" s="5">
        <v>75</v>
      </c>
      <c r="I172" s="5" t="s">
        <v>16</v>
      </c>
      <c r="J172" s="6">
        <f t="shared" si="4"/>
        <v>3750</v>
      </c>
    </row>
    <row r="173" spans="1:10" ht="92.25" customHeight="1">
      <c r="A173" s="2">
        <v>169</v>
      </c>
      <c r="B173" s="7" t="s">
        <v>69</v>
      </c>
      <c r="C173" s="4">
        <v>22.7</v>
      </c>
      <c r="D173" s="42" t="s">
        <v>70</v>
      </c>
      <c r="E173" s="19" t="s">
        <v>184</v>
      </c>
      <c r="F173" s="19" t="s">
        <v>184</v>
      </c>
      <c r="G173" s="15" t="s">
        <v>89</v>
      </c>
      <c r="H173" s="5">
        <v>5829</v>
      </c>
      <c r="I173" s="5" t="s">
        <v>16</v>
      </c>
      <c r="J173" s="6">
        <f t="shared" si="4"/>
        <v>132318.29999999999</v>
      </c>
    </row>
    <row r="174" spans="1:10" ht="95.25" customHeight="1">
      <c r="A174" s="2">
        <v>170</v>
      </c>
      <c r="B174" s="7" t="s">
        <v>67</v>
      </c>
      <c r="C174" s="4">
        <v>80</v>
      </c>
      <c r="D174" s="42" t="s">
        <v>68</v>
      </c>
      <c r="E174" s="19" t="s">
        <v>184</v>
      </c>
      <c r="F174" s="19" t="s">
        <v>184</v>
      </c>
      <c r="G174" s="15" t="s">
        <v>89</v>
      </c>
      <c r="H174" s="5">
        <v>715</v>
      </c>
      <c r="I174" s="5" t="s">
        <v>16</v>
      </c>
      <c r="J174" s="6">
        <f t="shared" si="4"/>
        <v>57200</v>
      </c>
    </row>
    <row r="175" spans="1:10" ht="97.5" customHeight="1">
      <c r="A175" s="2">
        <v>171</v>
      </c>
      <c r="B175" s="7" t="s">
        <v>182</v>
      </c>
      <c r="C175" s="4">
        <v>2.5</v>
      </c>
      <c r="D175" s="42" t="s">
        <v>190</v>
      </c>
      <c r="E175" s="19" t="s">
        <v>184</v>
      </c>
      <c r="F175" s="19" t="s">
        <v>184</v>
      </c>
      <c r="G175" s="15" t="s">
        <v>89</v>
      </c>
      <c r="H175" s="5">
        <v>5556</v>
      </c>
      <c r="I175" s="5" t="s">
        <v>16</v>
      </c>
      <c r="J175" s="6">
        <f t="shared" si="4"/>
        <v>13890</v>
      </c>
    </row>
    <row r="176" spans="1:10" ht="92.25" customHeight="1">
      <c r="A176" s="2">
        <v>172</v>
      </c>
      <c r="B176" s="7" t="s">
        <v>183</v>
      </c>
      <c r="C176" s="4">
        <v>0.8</v>
      </c>
      <c r="D176" s="42" t="s">
        <v>191</v>
      </c>
      <c r="E176" s="19" t="s">
        <v>184</v>
      </c>
      <c r="F176" s="19" t="s">
        <v>184</v>
      </c>
      <c r="G176" s="15" t="s">
        <v>89</v>
      </c>
      <c r="H176" s="5">
        <v>6967</v>
      </c>
      <c r="I176" s="5" t="s">
        <v>16</v>
      </c>
      <c r="J176" s="6">
        <f t="shared" si="4"/>
        <v>5573.6</v>
      </c>
    </row>
    <row r="177" spans="1:10" ht="42.75" customHeight="1">
      <c r="A177" s="36"/>
      <c r="B177" s="8"/>
      <c r="C177" s="8"/>
      <c r="D177" s="45"/>
      <c r="E177" s="32" t="s">
        <v>5</v>
      </c>
      <c r="F177" s="32"/>
      <c r="G177" s="32"/>
      <c r="H177" s="32"/>
      <c r="I177" s="32"/>
      <c r="J177" s="16">
        <f>SUM(J5:J176)</f>
        <v>16986764.348000009</v>
      </c>
    </row>
    <row r="178" spans="1:10" s="1" customFormat="1" ht="33.75" customHeight="1">
      <c r="A178" s="36"/>
      <c r="B178" s="8"/>
      <c r="C178" s="8"/>
      <c r="D178" s="45"/>
      <c r="E178" s="33" t="s">
        <v>7</v>
      </c>
      <c r="F178" s="34"/>
      <c r="G178" s="34"/>
      <c r="H178" s="34"/>
      <c r="I178" s="35"/>
      <c r="J178" s="30">
        <f>J177*18%</f>
        <v>3057617.5826400016</v>
      </c>
    </row>
    <row r="179" spans="1:10" s="1" customFormat="1" ht="36.75" customHeight="1">
      <c r="A179" s="36"/>
      <c r="B179" s="8"/>
      <c r="C179" s="8"/>
      <c r="D179" s="46"/>
      <c r="E179" s="32" t="s">
        <v>8</v>
      </c>
      <c r="F179" s="32"/>
      <c r="G179" s="32"/>
      <c r="H179" s="32"/>
      <c r="I179" s="32"/>
      <c r="J179" s="16">
        <f>J177+J178</f>
        <v>20044381.930640012</v>
      </c>
    </row>
    <row r="180" spans="1:10" s="1" customFormat="1" ht="34.5" customHeight="1">
      <c r="A180" s="36"/>
      <c r="B180" s="8"/>
      <c r="C180" s="8"/>
      <c r="D180" s="47"/>
      <c r="E180" s="31"/>
      <c r="F180" s="31"/>
      <c r="G180" s="20"/>
      <c r="H180" s="9"/>
      <c r="I180" s="9"/>
      <c r="J180" s="10"/>
    </row>
    <row r="181" spans="1:10" s="1" customFormat="1" ht="42.75" customHeight="1">
      <c r="A181" s="36"/>
      <c r="B181" s="8"/>
      <c r="C181" s="8"/>
      <c r="D181" s="48"/>
      <c r="E181" s="29"/>
      <c r="F181" s="29"/>
      <c r="G181" s="21"/>
      <c r="H181" s="9"/>
      <c r="I181" s="9"/>
      <c r="J181" s="10"/>
    </row>
  </sheetData>
  <mergeCells count="7">
    <mergeCell ref="A2:J2"/>
    <mergeCell ref="E180:F180"/>
    <mergeCell ref="E181:F181"/>
    <mergeCell ref="A3:J3"/>
    <mergeCell ref="E177:I177"/>
    <mergeCell ref="E179:I179"/>
    <mergeCell ref="E178:I178"/>
  </mergeCells>
  <hyperlinks>
    <hyperlink ref="E178" r:id="rId1"/>
  </hyperlinks>
  <printOptions horizontalCentered="1"/>
  <pageMargins left="0.31496062992125984" right="0.31496062992125984" top="0.39370078740157483" bottom="0.39370078740157483" header="0" footer="0"/>
  <pageSetup paperSize="5" scale="34" fitToHeight="15"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F-2026-07-05-01-03-001</vt:lpstr>
      <vt:lpstr>'F-2026-07-05-01-03-001'!Print_Area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2026-07-07T09:50:01Z</dcterms:modified>
</cp:coreProperties>
</file>